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2017\1714\TUS\123908\Design\Roadway\EngData\"/>
    </mc:Choice>
  </mc:AlternateContent>
  <xr:revisionPtr revIDLastSave="0" documentId="13_ncr:1_{FAE4BB37-3F66-4D37-B507-66E6FB9662D3}" xr6:coauthVersionLast="47" xr6:coauthVersionMax="47" xr10:uidLastSave="{00000000-0000-0000-0000-000000000000}"/>
  <bookViews>
    <workbookView xWindow="-120" yWindow="-120" windowWidth="29040" windowHeight="15720" tabRatio="527" activeTab="1" xr2:uid="{00000000-000D-0000-FFFF-FFFF00000000}"/>
  </bookViews>
  <sheets>
    <sheet name="ROADWAY" sheetId="4" r:id="rId1"/>
    <sheet name="ALTERNATE 1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9" i="4" l="1"/>
  <c r="M29" i="4"/>
  <c r="O13" i="16"/>
  <c r="R20" i="4"/>
  <c r="R19" i="4"/>
  <c r="R16" i="4"/>
  <c r="R15" i="4"/>
  <c r="R11" i="4"/>
  <c r="T13" i="4"/>
  <c r="S13" i="4"/>
  <c r="P16" i="16"/>
  <c r="Q16" i="16"/>
  <c r="Q18" i="16" s="1"/>
  <c r="P11" i="16"/>
  <c r="O11" i="16"/>
  <c r="P14" i="16"/>
  <c r="O14" i="16"/>
  <c r="P13" i="16"/>
  <c r="V9" i="4"/>
  <c r="O13" i="4"/>
  <c r="O29" i="4" s="1"/>
  <c r="T11" i="4"/>
  <c r="S11" i="4"/>
  <c r="Q11" i="4"/>
  <c r="P11" i="4"/>
  <c r="T16" i="4"/>
  <c r="S16" i="4"/>
  <c r="Q16" i="4"/>
  <c r="P16" i="4"/>
  <c r="T15" i="4"/>
  <c r="S15" i="4"/>
  <c r="Q15" i="4"/>
  <c r="P15" i="4"/>
  <c r="T20" i="4"/>
  <c r="S20" i="4"/>
  <c r="Q20" i="4"/>
  <c r="P20" i="4"/>
  <c r="T19" i="4"/>
  <c r="S19" i="4"/>
  <c r="Q19" i="4"/>
  <c r="P19" i="4"/>
  <c r="S14" i="16"/>
  <c r="S13" i="16"/>
  <c r="S18" i="16" s="1"/>
  <c r="I9" i="16"/>
  <c r="T18" i="16"/>
  <c r="R18" i="16"/>
  <c r="N18" i="16"/>
  <c r="M18" i="16"/>
  <c r="L18" i="16"/>
  <c r="K18" i="16"/>
  <c r="A5" i="16"/>
  <c r="X16" i="4"/>
  <c r="X15" i="4"/>
  <c r="K11" i="4"/>
  <c r="W20" i="4"/>
  <c r="W19" i="4"/>
  <c r="W29" i="4" s="1"/>
  <c r="U29" i="4"/>
  <c r="I9" i="4"/>
  <c r="I11" i="4"/>
  <c r="R13" i="4" l="1"/>
  <c r="P18" i="16"/>
  <c r="O18" i="16"/>
  <c r="X29" i="4"/>
  <c r="T29" i="4"/>
  <c r="R29" i="4"/>
  <c r="L29" i="4"/>
  <c r="P29" i="4"/>
  <c r="S29" i="4"/>
  <c r="V29" i="4"/>
  <c r="Y29" i="4"/>
  <c r="K29" i="4"/>
  <c r="N29" i="4" l="1"/>
  <c r="A5" i="4" l="1"/>
</calcChain>
</file>

<file path=xl/sharedStrings.xml><?xml version="1.0" encoding="utf-8"?>
<sst xmlns="http://schemas.openxmlformats.org/spreadsheetml/2006/main" count="164" uniqueCount="75">
  <si>
    <t>FROM</t>
  </si>
  <si>
    <t>TO</t>
  </si>
  <si>
    <t>15 \ 5</t>
  </si>
  <si>
    <t>REFERENCE NO.</t>
  </si>
  <si>
    <t>STATIONING</t>
  </si>
  <si>
    <t>SIDE</t>
  </si>
  <si>
    <t>SHEET NO.</t>
  </si>
  <si>
    <t>FT</t>
  </si>
  <si>
    <t>LT</t>
  </si>
  <si>
    <t>EA</t>
  </si>
  <si>
    <t>AREA (CAD GENERATED)</t>
  </si>
  <si>
    <t>SF</t>
  </si>
  <si>
    <t>SW-1</t>
  </si>
  <si>
    <t>SW-2</t>
  </si>
  <si>
    <t>OFFSET</t>
  </si>
  <si>
    <t>WIDTH</t>
  </si>
  <si>
    <t>LENGTH</t>
  </si>
  <si>
    <t>PAVEMENT REMOVED</t>
  </si>
  <si>
    <t>4" CONCRETE WALK, AS PER PLAN</t>
  </si>
  <si>
    <t>SUBGRADE COMPACTION</t>
  </si>
  <si>
    <t>SY</t>
  </si>
  <si>
    <t>CY</t>
  </si>
  <si>
    <t>CR-1</t>
  </si>
  <si>
    <t>CR-2</t>
  </si>
  <si>
    <t>CR-3</t>
  </si>
  <si>
    <t>CR-4</t>
  </si>
  <si>
    <t>CR-5</t>
  </si>
  <si>
    <t>C-1</t>
  </si>
  <si>
    <t>CURB, TYPE 4-C</t>
  </si>
  <si>
    <t>WALK REMOVED, AS PER PLAN</t>
  </si>
  <si>
    <t>CURB RAMP, AS PER PLAN</t>
  </si>
  <si>
    <t>CURB REMOVED</t>
  </si>
  <si>
    <t>C-2</t>
  </si>
  <si>
    <t>23.2'</t>
  </si>
  <si>
    <t>RW-1</t>
  </si>
  <si>
    <t>C-3</t>
  </si>
  <si>
    <t>ESTIMATED QUANTITIES - ROADWAY</t>
  </si>
  <si>
    <t>DW-1</t>
  </si>
  <si>
    <t>WW-1</t>
  </si>
  <si>
    <t>WW-2</t>
  </si>
  <si>
    <t>WW-3</t>
  </si>
  <si>
    <t>WW-4</t>
  </si>
  <si>
    <t>WW-5</t>
  </si>
  <si>
    <t>WW-6</t>
  </si>
  <si>
    <t>15'</t>
  </si>
  <si>
    <t>15.67'</t>
  </si>
  <si>
    <t>15.5'</t>
  </si>
  <si>
    <t>23.4'</t>
  </si>
  <si>
    <t>23.1'</t>
  </si>
  <si>
    <t>22.9'</t>
  </si>
  <si>
    <t>8"</t>
  </si>
  <si>
    <t>3" PAVEMENT PLANING, ASPHALT CONCRETE</t>
  </si>
  <si>
    <t>1-3/4" ASPHALT CONCRETE INTERMEDIATE COURSE, TYPE 2, (449)</t>
  </si>
  <si>
    <t>TACK COAT</t>
  </si>
  <si>
    <t>GAL</t>
  </si>
  <si>
    <t>SPECIAL - RETAINING WALL, CAST-IN-PLACE</t>
  </si>
  <si>
    <t>6" TO 8"</t>
  </si>
  <si>
    <t>8" TO 6"</t>
  </si>
  <si>
    <t>18'</t>
  </si>
  <si>
    <t>5'</t>
  </si>
  <si>
    <t>4'</t>
  </si>
  <si>
    <t>5.33' TO 5.5'</t>
  </si>
  <si>
    <t>TOTALS CARRIED TO GENERAL SUMMARY</t>
  </si>
  <si>
    <t>RD-1</t>
  </si>
  <si>
    <t>6" NON-REINFORCED CONCRETE PAVEMENT, CLASS QC 1P</t>
  </si>
  <si>
    <t>AGGREGATE BASE</t>
  </si>
  <si>
    <t>1-1/4" ASPHALT CONCRETE SURFACE COURSE, TYPE 1, (449), PG64-22</t>
  </si>
  <si>
    <t>N/A</t>
  </si>
  <si>
    <t>VARIES</t>
  </si>
  <si>
    <t>19'</t>
  </si>
  <si>
    <t>8" ASPHALT CONCRETE BASE, PG64-22, (449)</t>
  </si>
  <si>
    <t>ESTIMATED QUANTITIES - ROADWAY - ADDITIVE ALTERNATE 1</t>
  </si>
  <si>
    <t>P.11</t>
  </si>
  <si>
    <t>P.12</t>
  </si>
  <si>
    <t>VALVE BOX, AS PER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</si>
</sst>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7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textRotation="90"/>
    </xf>
    <xf numFmtId="164" fontId="1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31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2" fontId="1" fillId="0" borderId="1" xfId="0" quotePrefix="1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28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78"/>
  <sheetViews>
    <sheetView zoomScale="80" zoomScaleNormal="80" workbookViewId="0">
      <selection activeCell="L36" sqref="L36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8" width="12" style="3" customWidth="1"/>
    <col min="9" max="9" width="10.5703125" style="3" customWidth="1"/>
    <col min="10" max="10" width="10.42578125" style="3" customWidth="1"/>
    <col min="11" max="15" width="7.7109375" style="3" customWidth="1"/>
    <col min="16" max="16" width="9.7109375" style="3" customWidth="1"/>
    <col min="17" max="18" width="7.7109375" style="3" customWidth="1"/>
    <col min="19" max="21" width="11.42578125" style="1" customWidth="1"/>
    <col min="22" max="24" width="10.7109375" style="1" customWidth="1"/>
    <col min="25" max="25" width="11.5703125" style="1" customWidth="1"/>
    <col min="26" max="26" width="7.7109375" style="1" customWidth="1"/>
    <col min="27" max="33" width="10.7109375" style="1" customWidth="1"/>
    <col min="34" max="34" width="9.140625" style="1"/>
    <col min="35" max="35" width="4.7109375" style="1" customWidth="1"/>
    <col min="36" max="36" width="13.7109375" style="1" customWidth="1"/>
    <col min="37" max="38" width="4.7109375" style="1" customWidth="1"/>
    <col min="39" max="39" width="13.7109375" style="1" customWidth="1"/>
    <col min="40" max="41" width="4.7109375" style="1" customWidth="1"/>
    <col min="42" max="42" width="15.5703125" style="1" customWidth="1"/>
    <col min="43" max="16384" width="9.140625" style="1"/>
  </cols>
  <sheetData>
    <row r="1" spans="1:39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>
        <v>8</v>
      </c>
      <c r="L1" s="4"/>
      <c r="M1" s="4">
        <v>8</v>
      </c>
      <c r="N1" s="4">
        <v>6</v>
      </c>
      <c r="O1" s="4"/>
      <c r="P1" s="4"/>
      <c r="Q1" s="4">
        <v>7</v>
      </c>
      <c r="R1" s="4"/>
      <c r="S1" s="2">
        <v>10</v>
      </c>
      <c r="T1" s="2"/>
      <c r="U1" s="2"/>
      <c r="V1" s="2"/>
      <c r="W1" s="2"/>
      <c r="X1" s="2"/>
      <c r="Y1" s="2"/>
      <c r="Z1" s="2">
        <v>10</v>
      </c>
      <c r="AA1" s="2"/>
      <c r="AB1" s="2"/>
      <c r="AC1" s="2"/>
      <c r="AD1" s="2">
        <v>10</v>
      </c>
      <c r="AE1" s="2">
        <v>10</v>
      </c>
      <c r="AF1" s="2">
        <v>10</v>
      </c>
      <c r="AG1" s="2">
        <v>10</v>
      </c>
    </row>
    <row r="2" spans="1:39" ht="15" customHeight="1" thickBot="1" x14ac:dyDescent="0.3">
      <c r="A2" s="12">
        <v>15</v>
      </c>
      <c r="B2" s="81" t="s">
        <v>36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3"/>
      <c r="Z2" s="18"/>
      <c r="AA2" s="18"/>
      <c r="AB2" s="18"/>
      <c r="AC2" s="18"/>
      <c r="AD2" s="18"/>
      <c r="AE2" s="18"/>
      <c r="AF2" s="18"/>
      <c r="AG2" s="18"/>
    </row>
    <row r="3" spans="1:39" ht="15" customHeight="1" x14ac:dyDescent="0.25">
      <c r="A3" s="12">
        <v>15</v>
      </c>
      <c r="B3" s="99" t="s">
        <v>6</v>
      </c>
      <c r="C3" s="96" t="s">
        <v>3</v>
      </c>
      <c r="D3" s="106" t="s">
        <v>4</v>
      </c>
      <c r="E3" s="106"/>
      <c r="F3" s="91" t="s">
        <v>14</v>
      </c>
      <c r="G3" s="91" t="s">
        <v>5</v>
      </c>
      <c r="H3" s="88" t="s">
        <v>15</v>
      </c>
      <c r="I3" s="89" t="s">
        <v>16</v>
      </c>
      <c r="J3" s="94" t="s">
        <v>10</v>
      </c>
      <c r="K3" s="84">
        <v>202</v>
      </c>
      <c r="L3" s="85"/>
      <c r="M3" s="86"/>
      <c r="N3" s="42">
        <v>204</v>
      </c>
      <c r="O3" s="42">
        <v>254</v>
      </c>
      <c r="P3" s="42">
        <v>301</v>
      </c>
      <c r="Q3" s="42">
        <v>304</v>
      </c>
      <c r="R3" s="42">
        <v>407</v>
      </c>
      <c r="S3" s="85">
        <v>441</v>
      </c>
      <c r="T3" s="86"/>
      <c r="U3" s="35">
        <v>530</v>
      </c>
      <c r="V3" s="85">
        <v>608</v>
      </c>
      <c r="W3" s="86"/>
      <c r="X3" s="35">
        <v>609</v>
      </c>
      <c r="Y3" s="33">
        <v>638</v>
      </c>
      <c r="Z3" s="10"/>
      <c r="AA3" s="18"/>
      <c r="AB3" s="18"/>
      <c r="AC3" s="18"/>
      <c r="AD3" s="18"/>
      <c r="AE3" s="18"/>
      <c r="AF3" s="18"/>
      <c r="AG3" s="10"/>
    </row>
    <row r="4" spans="1:39" ht="120" customHeight="1" x14ac:dyDescent="0.25">
      <c r="A4" s="12">
        <v>15</v>
      </c>
      <c r="B4" s="100"/>
      <c r="C4" s="97"/>
      <c r="D4" s="107"/>
      <c r="E4" s="107"/>
      <c r="F4" s="92"/>
      <c r="G4" s="92"/>
      <c r="H4" s="89"/>
      <c r="I4" s="89"/>
      <c r="J4" s="94"/>
      <c r="K4" s="103" t="s">
        <v>31</v>
      </c>
      <c r="L4" s="87" t="s">
        <v>29</v>
      </c>
      <c r="M4" s="87" t="s">
        <v>17</v>
      </c>
      <c r="N4" s="87" t="s">
        <v>19</v>
      </c>
      <c r="O4" s="87" t="s">
        <v>51</v>
      </c>
      <c r="P4" s="87" t="s">
        <v>70</v>
      </c>
      <c r="Q4" s="87" t="s">
        <v>65</v>
      </c>
      <c r="R4" s="77" t="s">
        <v>53</v>
      </c>
      <c r="S4" s="87" t="s">
        <v>66</v>
      </c>
      <c r="T4" s="87" t="s">
        <v>52</v>
      </c>
      <c r="U4" s="77" t="s">
        <v>55</v>
      </c>
      <c r="V4" s="108" t="s">
        <v>18</v>
      </c>
      <c r="W4" s="77" t="s">
        <v>30</v>
      </c>
      <c r="X4" s="87" t="s">
        <v>28</v>
      </c>
      <c r="Y4" s="102" t="s">
        <v>74</v>
      </c>
      <c r="Z4" s="80"/>
      <c r="AA4" s="30"/>
      <c r="AC4" s="19"/>
      <c r="AD4" s="30"/>
      <c r="AE4" s="19"/>
      <c r="AF4" s="19"/>
      <c r="AG4" s="19"/>
      <c r="AM4" s="80"/>
    </row>
    <row r="5" spans="1:39" ht="15" customHeight="1" x14ac:dyDescent="0.25">
      <c r="A5" s="12">
        <f>15*8</f>
        <v>120</v>
      </c>
      <c r="B5" s="100"/>
      <c r="C5" s="97"/>
      <c r="D5" s="107"/>
      <c r="E5" s="107"/>
      <c r="F5" s="92"/>
      <c r="G5" s="92"/>
      <c r="H5" s="89"/>
      <c r="I5" s="89"/>
      <c r="J5" s="94"/>
      <c r="K5" s="104"/>
      <c r="L5" s="87"/>
      <c r="M5" s="87"/>
      <c r="N5" s="87"/>
      <c r="O5" s="87"/>
      <c r="P5" s="87"/>
      <c r="Q5" s="87"/>
      <c r="R5" s="78"/>
      <c r="S5" s="87"/>
      <c r="T5" s="87"/>
      <c r="U5" s="78"/>
      <c r="V5" s="108"/>
      <c r="W5" s="78"/>
      <c r="X5" s="87"/>
      <c r="Y5" s="102"/>
      <c r="Z5" s="80"/>
      <c r="AA5" s="30"/>
      <c r="AB5" s="19"/>
      <c r="AC5" s="19"/>
      <c r="AD5" s="30"/>
      <c r="AE5" s="19"/>
      <c r="AF5" s="19"/>
      <c r="AG5" s="19"/>
      <c r="AM5" s="80"/>
    </row>
    <row r="6" spans="1:39" ht="15" customHeight="1" x14ac:dyDescent="0.25">
      <c r="A6" s="12">
        <v>15</v>
      </c>
      <c r="B6" s="100"/>
      <c r="C6" s="97"/>
      <c r="D6" s="107"/>
      <c r="E6" s="107"/>
      <c r="F6" s="92"/>
      <c r="G6" s="92"/>
      <c r="H6" s="89"/>
      <c r="I6" s="89"/>
      <c r="J6" s="94"/>
      <c r="K6" s="104"/>
      <c r="L6" s="87"/>
      <c r="M6" s="87"/>
      <c r="N6" s="87"/>
      <c r="O6" s="87"/>
      <c r="P6" s="87"/>
      <c r="Q6" s="87"/>
      <c r="R6" s="78"/>
      <c r="S6" s="87"/>
      <c r="T6" s="87"/>
      <c r="U6" s="78"/>
      <c r="V6" s="108"/>
      <c r="W6" s="78"/>
      <c r="X6" s="87"/>
      <c r="Y6" s="102"/>
      <c r="Z6" s="80"/>
      <c r="AA6" s="30"/>
      <c r="AB6" s="19"/>
      <c r="AC6" s="19"/>
      <c r="AD6" s="30"/>
      <c r="AE6" s="19"/>
      <c r="AF6" s="19"/>
      <c r="AG6" s="19"/>
      <c r="AM6" s="80"/>
    </row>
    <row r="7" spans="1:39" ht="23.25" customHeight="1" x14ac:dyDescent="0.25">
      <c r="A7" s="12">
        <v>15</v>
      </c>
      <c r="B7" s="100"/>
      <c r="C7" s="97"/>
      <c r="D7" s="107"/>
      <c r="E7" s="107"/>
      <c r="F7" s="92"/>
      <c r="G7" s="92"/>
      <c r="H7" s="89"/>
      <c r="I7" s="95"/>
      <c r="J7" s="91"/>
      <c r="K7" s="105"/>
      <c r="L7" s="87"/>
      <c r="M7" s="87"/>
      <c r="N7" s="87"/>
      <c r="O7" s="87"/>
      <c r="P7" s="87"/>
      <c r="Q7" s="87"/>
      <c r="R7" s="79"/>
      <c r="S7" s="87"/>
      <c r="T7" s="87"/>
      <c r="U7" s="79"/>
      <c r="V7" s="108"/>
      <c r="W7" s="79"/>
      <c r="X7" s="87"/>
      <c r="Y7" s="102"/>
      <c r="Z7" s="80"/>
      <c r="AA7" s="30"/>
      <c r="AB7" s="19"/>
      <c r="AC7" s="19"/>
      <c r="AD7" s="30"/>
      <c r="AE7" s="19"/>
      <c r="AF7" s="19"/>
      <c r="AG7" s="19"/>
      <c r="AM7" s="80"/>
    </row>
    <row r="8" spans="1:39" ht="15" customHeight="1" thickBot="1" x14ac:dyDescent="0.3">
      <c r="A8" s="12">
        <v>15</v>
      </c>
      <c r="B8" s="101"/>
      <c r="C8" s="98"/>
      <c r="D8" s="5" t="s">
        <v>0</v>
      </c>
      <c r="E8" s="5" t="s">
        <v>1</v>
      </c>
      <c r="F8" s="93"/>
      <c r="G8" s="93"/>
      <c r="H8" s="90"/>
      <c r="I8" s="38" t="s">
        <v>7</v>
      </c>
      <c r="J8" s="60" t="s">
        <v>11</v>
      </c>
      <c r="K8" s="51" t="s">
        <v>7</v>
      </c>
      <c r="L8" s="5" t="s">
        <v>11</v>
      </c>
      <c r="M8" s="11" t="s">
        <v>20</v>
      </c>
      <c r="N8" s="11" t="s">
        <v>20</v>
      </c>
      <c r="O8" s="11" t="s">
        <v>20</v>
      </c>
      <c r="P8" s="11" t="s">
        <v>21</v>
      </c>
      <c r="Q8" s="11" t="s">
        <v>21</v>
      </c>
      <c r="R8" s="11" t="s">
        <v>54</v>
      </c>
      <c r="S8" s="11" t="s">
        <v>21</v>
      </c>
      <c r="T8" s="11" t="s">
        <v>21</v>
      </c>
      <c r="U8" s="11" t="s">
        <v>11</v>
      </c>
      <c r="V8" s="11" t="s">
        <v>11</v>
      </c>
      <c r="W8" s="11" t="s">
        <v>11</v>
      </c>
      <c r="X8" s="11" t="s">
        <v>7</v>
      </c>
      <c r="Y8" s="32" t="s">
        <v>9</v>
      </c>
      <c r="Z8" s="10"/>
      <c r="AA8" s="10"/>
      <c r="AB8" s="10"/>
      <c r="AC8" s="10"/>
      <c r="AD8" s="10"/>
      <c r="AE8" s="15"/>
      <c r="AF8" s="15"/>
      <c r="AG8" s="15"/>
      <c r="AM8" s="15"/>
    </row>
    <row r="9" spans="1:39" ht="15" customHeight="1" x14ac:dyDescent="0.25">
      <c r="A9" s="6"/>
      <c r="B9" s="58" t="s">
        <v>72</v>
      </c>
      <c r="C9" s="9" t="s">
        <v>13</v>
      </c>
      <c r="D9" s="28">
        <v>1679.5</v>
      </c>
      <c r="E9" s="22">
        <v>2143.77</v>
      </c>
      <c r="F9" s="36" t="s">
        <v>45</v>
      </c>
      <c r="G9" s="37" t="s">
        <v>8</v>
      </c>
      <c r="H9" s="62" t="s">
        <v>61</v>
      </c>
      <c r="I9" s="27">
        <f>E9-D9</f>
        <v>464.27</v>
      </c>
      <c r="J9" s="41">
        <v>2519.1</v>
      </c>
      <c r="K9" s="63"/>
      <c r="L9" s="27">
        <v>2318.1999999999998</v>
      </c>
      <c r="M9" s="27"/>
      <c r="N9" s="27"/>
      <c r="O9" s="27"/>
      <c r="P9" s="27"/>
      <c r="Q9" s="27"/>
      <c r="R9" s="29"/>
      <c r="S9" s="29"/>
      <c r="T9" s="29"/>
      <c r="U9" s="29"/>
      <c r="V9" s="27">
        <f>J9</f>
        <v>2519.1</v>
      </c>
      <c r="W9" s="27"/>
      <c r="X9" s="27"/>
      <c r="Y9" s="53"/>
      <c r="Z9" s="31"/>
      <c r="AE9" s="16"/>
      <c r="AF9" s="16"/>
      <c r="AG9" s="16"/>
    </row>
    <row r="10" spans="1:39" ht="15" customHeight="1" x14ac:dyDescent="0.25">
      <c r="A10" s="6"/>
      <c r="B10" s="8"/>
      <c r="C10" s="9"/>
      <c r="D10" s="28"/>
      <c r="E10" s="22"/>
      <c r="F10" s="36"/>
      <c r="G10" s="37"/>
      <c r="H10" s="7"/>
      <c r="I10" s="27"/>
      <c r="J10" s="41"/>
      <c r="K10" s="64"/>
      <c r="L10" s="27"/>
      <c r="M10" s="27"/>
      <c r="N10" s="27"/>
      <c r="O10" s="27"/>
      <c r="P10" s="27"/>
      <c r="Q10" s="27"/>
      <c r="R10" s="29"/>
      <c r="S10" s="29"/>
      <c r="T10" s="29"/>
      <c r="U10" s="29"/>
      <c r="V10" s="27"/>
      <c r="W10" s="27"/>
      <c r="X10" s="27"/>
      <c r="Y10" s="53"/>
      <c r="Z10" s="31"/>
      <c r="AE10" s="16"/>
      <c r="AF10" s="16"/>
      <c r="AG10" s="16"/>
    </row>
    <row r="11" spans="1:39" ht="15" customHeight="1" x14ac:dyDescent="0.25">
      <c r="A11" s="6"/>
      <c r="B11" s="58" t="s">
        <v>72</v>
      </c>
      <c r="C11" s="9" t="s">
        <v>34</v>
      </c>
      <c r="D11" s="22">
        <v>1689.94</v>
      </c>
      <c r="E11" s="22">
        <v>2134.34</v>
      </c>
      <c r="F11" s="36" t="s">
        <v>44</v>
      </c>
      <c r="G11" s="37" t="s">
        <v>8</v>
      </c>
      <c r="H11" s="7" t="s">
        <v>50</v>
      </c>
      <c r="I11" s="27">
        <f>E11-D11</f>
        <v>444.40000000000009</v>
      </c>
      <c r="J11" s="41"/>
      <c r="K11" s="64">
        <f>444.1-9.4-11.4-10.6-6.8</f>
        <v>405.90000000000003</v>
      </c>
      <c r="L11" s="27"/>
      <c r="M11" s="27">
        <v>123.5</v>
      </c>
      <c r="N11" s="27">
        <v>123.5</v>
      </c>
      <c r="O11" s="27"/>
      <c r="P11" s="27">
        <f>(1111.3*0.67)/27</f>
        <v>27.576703703703703</v>
      </c>
      <c r="Q11" s="27">
        <f>(1111.3*0.67)/27</f>
        <v>27.576703703703703</v>
      </c>
      <c r="R11" s="29">
        <f>123.5*0.075*2</f>
        <v>18.524999999999999</v>
      </c>
      <c r="S11" s="29">
        <f>(1111.3*0.1)/27</f>
        <v>4.115925925925926</v>
      </c>
      <c r="T11" s="29">
        <f>(1111.3*0.15)/27</f>
        <v>6.1738888888888885</v>
      </c>
      <c r="U11" s="29">
        <v>999</v>
      </c>
      <c r="V11" s="27"/>
      <c r="W11" s="27"/>
      <c r="X11" s="27"/>
      <c r="Y11" s="53"/>
      <c r="Z11" s="31"/>
      <c r="AE11" s="16"/>
      <c r="AF11" s="16"/>
      <c r="AG11" s="16"/>
    </row>
    <row r="12" spans="1:39" ht="15" customHeight="1" x14ac:dyDescent="0.25">
      <c r="A12" s="6"/>
      <c r="B12" s="8"/>
      <c r="C12" s="9"/>
      <c r="D12" s="22"/>
      <c r="E12" s="22"/>
      <c r="F12" s="36"/>
      <c r="G12" s="37"/>
      <c r="H12" s="7"/>
      <c r="I12" s="27"/>
      <c r="J12" s="41"/>
      <c r="K12" s="64"/>
      <c r="L12" s="27"/>
      <c r="M12" s="27"/>
      <c r="N12" s="27"/>
      <c r="O12" s="27"/>
      <c r="P12" s="27"/>
      <c r="Q12" s="27"/>
      <c r="R12" s="29"/>
      <c r="S12" s="29"/>
      <c r="T12" s="29"/>
      <c r="U12" s="29"/>
      <c r="V12" s="27"/>
      <c r="W12" s="27"/>
      <c r="X12" s="27"/>
      <c r="Y12" s="53"/>
      <c r="Z12" s="31"/>
      <c r="AE12" s="16"/>
      <c r="AF12" s="16"/>
      <c r="AG12" s="16"/>
    </row>
    <row r="13" spans="1:39" ht="15" customHeight="1" x14ac:dyDescent="0.25">
      <c r="A13" s="6"/>
      <c r="B13" s="58" t="s">
        <v>72</v>
      </c>
      <c r="C13" s="9" t="s">
        <v>63</v>
      </c>
      <c r="D13" s="22">
        <v>1069.08</v>
      </c>
      <c r="E13" s="22">
        <v>2152</v>
      </c>
      <c r="F13" s="36" t="s">
        <v>67</v>
      </c>
      <c r="G13" s="37" t="s">
        <v>67</v>
      </c>
      <c r="H13" s="7" t="s">
        <v>68</v>
      </c>
      <c r="I13" s="27">
        <v>1083</v>
      </c>
      <c r="J13" s="41">
        <v>32086.9</v>
      </c>
      <c r="K13" s="64"/>
      <c r="L13" s="27"/>
      <c r="M13" s="27"/>
      <c r="N13" s="27"/>
      <c r="O13" s="27">
        <f>J13/9</f>
        <v>3565.2111111111112</v>
      </c>
      <c r="P13" s="27"/>
      <c r="Q13" s="27"/>
      <c r="R13" s="29">
        <f>O13*0.075*2</f>
        <v>534.78166666666664</v>
      </c>
      <c r="S13" s="29">
        <f>(J13*0.1)/27</f>
        <v>118.84037037037039</v>
      </c>
      <c r="T13" s="29">
        <f>(J13*0.15)/27</f>
        <v>178.26055555555556</v>
      </c>
      <c r="U13" s="29"/>
      <c r="V13" s="27"/>
      <c r="W13" s="27"/>
      <c r="X13" s="27"/>
      <c r="Y13" s="53"/>
      <c r="Z13" s="31"/>
      <c r="AE13" s="16"/>
      <c r="AF13" s="16"/>
      <c r="AG13" s="16"/>
    </row>
    <row r="14" spans="1:39" ht="15" customHeight="1" x14ac:dyDescent="0.25">
      <c r="A14" s="6"/>
      <c r="B14" s="8"/>
      <c r="C14" s="9"/>
      <c r="D14" s="22"/>
      <c r="E14" s="22"/>
      <c r="F14" s="36"/>
      <c r="G14" s="37"/>
      <c r="H14" s="7"/>
      <c r="I14" s="27"/>
      <c r="J14" s="41"/>
      <c r="K14" s="64"/>
      <c r="L14" s="27"/>
      <c r="M14" s="27"/>
      <c r="N14" s="27"/>
      <c r="O14" s="27"/>
      <c r="P14" s="27"/>
      <c r="Q14" s="27"/>
      <c r="R14" s="29"/>
      <c r="S14" s="29"/>
      <c r="T14" s="29"/>
      <c r="U14" s="29"/>
      <c r="V14" s="27"/>
      <c r="W14" s="27"/>
      <c r="X14" s="27"/>
      <c r="Y14" s="53"/>
      <c r="Z14" s="31"/>
      <c r="AE14" s="16"/>
      <c r="AF14" s="16"/>
      <c r="AG14" s="16"/>
    </row>
    <row r="15" spans="1:39" ht="15" customHeight="1" x14ac:dyDescent="0.25">
      <c r="A15" s="6"/>
      <c r="B15" s="58" t="s">
        <v>72</v>
      </c>
      <c r="C15" s="9" t="s">
        <v>32</v>
      </c>
      <c r="D15" s="22">
        <v>1679.44</v>
      </c>
      <c r="E15" s="22">
        <v>1689.94</v>
      </c>
      <c r="F15" s="36" t="s">
        <v>44</v>
      </c>
      <c r="G15" s="34" t="s">
        <v>8</v>
      </c>
      <c r="H15" s="9" t="s">
        <v>56</v>
      </c>
      <c r="I15" s="27">
        <v>10.5</v>
      </c>
      <c r="J15" s="41"/>
      <c r="K15" s="64">
        <v>6.8</v>
      </c>
      <c r="L15" s="27"/>
      <c r="M15" s="27">
        <v>1.2</v>
      </c>
      <c r="N15" s="27">
        <v>1.2</v>
      </c>
      <c r="O15" s="27"/>
      <c r="P15" s="27">
        <f>(10.4*0.67)/27</f>
        <v>0.25807407407407412</v>
      </c>
      <c r="Q15" s="27">
        <f>(10.4*0.67)/27</f>
        <v>0.25807407407407412</v>
      </c>
      <c r="R15" s="29">
        <f>1.2*0.075*2</f>
        <v>0.18</v>
      </c>
      <c r="S15" s="71">
        <f>(10.4*0.1)/27</f>
        <v>3.8518518518518521E-2</v>
      </c>
      <c r="T15" s="29">
        <f>(10.4*0.15)/27</f>
        <v>5.7777777777777782E-2</v>
      </c>
      <c r="U15" s="29"/>
      <c r="V15" s="27"/>
      <c r="W15" s="27"/>
      <c r="X15" s="27">
        <f>I15</f>
        <v>10.5</v>
      </c>
      <c r="Y15" s="53"/>
      <c r="Z15" s="31"/>
      <c r="AA15" s="16"/>
      <c r="AB15" s="16"/>
      <c r="AC15" s="16"/>
      <c r="AD15" s="16"/>
      <c r="AE15" s="16"/>
      <c r="AF15" s="16"/>
      <c r="AG15" s="16"/>
    </row>
    <row r="16" spans="1:39" ht="15" customHeight="1" x14ac:dyDescent="0.25">
      <c r="A16" s="6"/>
      <c r="B16" s="8" t="s">
        <v>73</v>
      </c>
      <c r="C16" s="9" t="s">
        <v>35</v>
      </c>
      <c r="D16" s="22">
        <v>2134.34</v>
      </c>
      <c r="E16" s="22">
        <v>2143.7800000000002</v>
      </c>
      <c r="F16" s="37" t="s">
        <v>44</v>
      </c>
      <c r="G16" s="34" t="s">
        <v>8</v>
      </c>
      <c r="H16" s="9" t="s">
        <v>57</v>
      </c>
      <c r="I16" s="27">
        <v>9.4</v>
      </c>
      <c r="J16" s="41"/>
      <c r="K16" s="64">
        <v>9.4</v>
      </c>
      <c r="L16" s="27"/>
      <c r="M16" s="27">
        <v>2.1</v>
      </c>
      <c r="N16" s="27">
        <v>2.1</v>
      </c>
      <c r="O16" s="27"/>
      <c r="P16" s="27">
        <f>(18.8*0.67)/27</f>
        <v>0.46651851851851861</v>
      </c>
      <c r="Q16" s="27">
        <f>(18.8*0.67)/27</f>
        <v>0.46651851851851861</v>
      </c>
      <c r="R16" s="29">
        <f>2.1*0.075*2</f>
        <v>0.315</v>
      </c>
      <c r="S16" s="29">
        <f>(18.8*0.1)/27</f>
        <v>6.9629629629629639E-2</v>
      </c>
      <c r="T16" s="29">
        <f>(18.8*0.15)/27</f>
        <v>0.10444444444444444</v>
      </c>
      <c r="U16" s="29"/>
      <c r="V16" s="27"/>
      <c r="W16" s="27"/>
      <c r="X16" s="27">
        <f>I16</f>
        <v>9.4</v>
      </c>
      <c r="Y16" s="53"/>
      <c r="Z16" s="31"/>
      <c r="AA16" s="16"/>
      <c r="AB16" s="16"/>
      <c r="AC16" s="16"/>
      <c r="AD16" s="16"/>
      <c r="AE16" s="16"/>
      <c r="AF16" s="16"/>
      <c r="AG16" s="16"/>
    </row>
    <row r="17" spans="1:38" ht="15" customHeight="1" x14ac:dyDescent="0.25">
      <c r="A17" s="6"/>
      <c r="B17" s="8"/>
      <c r="C17" s="9"/>
      <c r="D17" s="22"/>
      <c r="E17" s="22"/>
      <c r="F17" s="59"/>
      <c r="G17" s="34"/>
      <c r="H17" s="9"/>
      <c r="I17" s="27"/>
      <c r="J17" s="41"/>
      <c r="K17" s="64"/>
      <c r="L17" s="27"/>
      <c r="M17" s="27"/>
      <c r="N17" s="27"/>
      <c r="O17" s="27"/>
      <c r="P17" s="27"/>
      <c r="Q17" s="7"/>
      <c r="R17" s="14"/>
      <c r="S17" s="29"/>
      <c r="T17" s="29"/>
      <c r="U17" s="29"/>
      <c r="V17" s="27"/>
      <c r="W17" s="27"/>
      <c r="X17" s="27"/>
      <c r="Y17" s="53"/>
      <c r="Z17" s="31"/>
      <c r="AA17" s="16"/>
      <c r="AB17" s="16"/>
      <c r="AC17" s="16"/>
      <c r="AD17" s="16"/>
      <c r="AE17" s="16"/>
      <c r="AF17" s="16"/>
      <c r="AG17" s="16"/>
    </row>
    <row r="18" spans="1:38" ht="15" customHeight="1" x14ac:dyDescent="0.25">
      <c r="A18" s="6"/>
      <c r="B18" s="58" t="s">
        <v>72</v>
      </c>
      <c r="C18" s="9" t="s">
        <v>24</v>
      </c>
      <c r="D18" s="22">
        <v>1650.31</v>
      </c>
      <c r="E18" s="22">
        <v>1656.81</v>
      </c>
      <c r="F18" s="59" t="s">
        <v>58</v>
      </c>
      <c r="G18" s="34" t="s">
        <v>8</v>
      </c>
      <c r="H18" s="9"/>
      <c r="I18" s="27"/>
      <c r="J18" s="41">
        <v>33.9</v>
      </c>
      <c r="K18" s="64"/>
      <c r="L18" s="27"/>
      <c r="M18" s="27">
        <v>0.9</v>
      </c>
      <c r="N18" s="27">
        <v>0.9</v>
      </c>
      <c r="O18" s="27"/>
      <c r="P18" s="27">
        <v>0.2</v>
      </c>
      <c r="Q18" s="27">
        <v>0.2</v>
      </c>
      <c r="R18" s="14"/>
      <c r="S18" s="29"/>
      <c r="T18" s="29"/>
      <c r="U18" s="29"/>
      <c r="V18" s="27"/>
      <c r="W18" s="27">
        <v>33.9</v>
      </c>
      <c r="X18" s="27"/>
      <c r="Y18" s="53"/>
      <c r="Z18" s="31"/>
      <c r="AA18" s="16"/>
      <c r="AB18" s="16"/>
      <c r="AC18" s="16"/>
      <c r="AD18" s="16"/>
      <c r="AE18" s="16"/>
      <c r="AF18" s="16"/>
      <c r="AG18" s="16"/>
    </row>
    <row r="19" spans="1:38" ht="15" customHeight="1" x14ac:dyDescent="0.25">
      <c r="A19" s="6"/>
      <c r="B19" s="58" t="s">
        <v>72</v>
      </c>
      <c r="C19" s="9" t="s">
        <v>25</v>
      </c>
      <c r="D19" s="22">
        <v>1675.5</v>
      </c>
      <c r="E19" s="22">
        <v>1679.5</v>
      </c>
      <c r="F19" s="59" t="s">
        <v>46</v>
      </c>
      <c r="G19" s="34" t="s">
        <v>8</v>
      </c>
      <c r="H19" s="9"/>
      <c r="I19" s="27"/>
      <c r="J19" s="41">
        <v>22.9</v>
      </c>
      <c r="K19" s="64">
        <v>11.4</v>
      </c>
      <c r="L19" s="27"/>
      <c r="M19" s="27">
        <v>1.5</v>
      </c>
      <c r="N19" s="27">
        <v>1.5</v>
      </c>
      <c r="O19" s="27"/>
      <c r="P19" s="27">
        <f>(13.4*0.67)/27</f>
        <v>0.3325185185185186</v>
      </c>
      <c r="Q19" s="27">
        <f>(13.4*0.67)/27</f>
        <v>0.3325185185185186</v>
      </c>
      <c r="R19" s="29">
        <f>1.5*0.075*2</f>
        <v>0.22499999999999998</v>
      </c>
      <c r="S19" s="71">
        <f>(13.4*0.1)/27</f>
        <v>4.9629629629629635E-2</v>
      </c>
      <c r="T19" s="29">
        <f>(13.4*0.15)/27</f>
        <v>7.4444444444444438E-2</v>
      </c>
      <c r="U19" s="29"/>
      <c r="V19" s="27"/>
      <c r="W19" s="27">
        <f>J19</f>
        <v>22.9</v>
      </c>
      <c r="X19" s="27"/>
      <c r="Y19" s="53"/>
      <c r="Z19" s="31"/>
      <c r="AA19" s="16"/>
      <c r="AB19" s="16"/>
      <c r="AC19" s="16"/>
      <c r="AD19" s="16"/>
      <c r="AE19" s="16"/>
      <c r="AF19" s="16"/>
      <c r="AG19" s="16"/>
    </row>
    <row r="20" spans="1:38" ht="15" customHeight="1" x14ac:dyDescent="0.25">
      <c r="A20" s="6"/>
      <c r="B20" s="58" t="s">
        <v>73</v>
      </c>
      <c r="C20" s="9" t="s">
        <v>26</v>
      </c>
      <c r="D20" s="22">
        <v>2143.77</v>
      </c>
      <c r="E20" s="22">
        <v>2149.77</v>
      </c>
      <c r="F20" s="59" t="s">
        <v>46</v>
      </c>
      <c r="G20" s="34" t="s">
        <v>8</v>
      </c>
      <c r="H20" s="9"/>
      <c r="I20" s="27"/>
      <c r="J20" s="41">
        <v>32.9</v>
      </c>
      <c r="K20" s="64">
        <v>10.6</v>
      </c>
      <c r="L20" s="27"/>
      <c r="M20" s="27">
        <v>2.1</v>
      </c>
      <c r="N20" s="27">
        <v>2.1</v>
      </c>
      <c r="O20" s="27"/>
      <c r="P20" s="27">
        <f>(18.6*0.67)/27</f>
        <v>0.46155555555555561</v>
      </c>
      <c r="Q20" s="27">
        <f>(18.6*0.67)/27</f>
        <v>0.46155555555555561</v>
      </c>
      <c r="R20" s="29">
        <f>2.1*0.075*2</f>
        <v>0.315</v>
      </c>
      <c r="S20" s="29">
        <f>(18.6*0.1)/27</f>
        <v>6.8888888888888902E-2</v>
      </c>
      <c r="T20" s="29">
        <f>(18.6*0.15)/27</f>
        <v>0.10333333333333333</v>
      </c>
      <c r="U20" s="29"/>
      <c r="V20" s="27"/>
      <c r="W20" s="27">
        <f>J20</f>
        <v>32.9</v>
      </c>
      <c r="X20" s="27">
        <v>2</v>
      </c>
      <c r="Y20" s="53"/>
      <c r="Z20" s="31"/>
      <c r="AA20" s="16"/>
      <c r="AB20" s="16"/>
      <c r="AC20" s="16"/>
      <c r="AD20" s="16"/>
      <c r="AE20" s="16"/>
      <c r="AF20" s="16"/>
      <c r="AG20" s="16"/>
    </row>
    <row r="21" spans="1:38" ht="15" customHeight="1" x14ac:dyDescent="0.25">
      <c r="A21" s="6"/>
      <c r="B21" s="8"/>
      <c r="C21" s="9"/>
      <c r="D21" s="36"/>
      <c r="E21" s="36"/>
      <c r="F21" s="59"/>
      <c r="G21" s="34"/>
      <c r="H21" s="7"/>
      <c r="I21" s="27"/>
      <c r="J21" s="41"/>
      <c r="K21" s="64"/>
      <c r="L21" s="27"/>
      <c r="M21" s="27"/>
      <c r="N21" s="27"/>
      <c r="O21" s="27"/>
      <c r="P21" s="27"/>
      <c r="Q21" s="7"/>
      <c r="R21" s="14"/>
      <c r="S21" s="29"/>
      <c r="T21" s="29"/>
      <c r="U21" s="29"/>
      <c r="V21" s="27"/>
      <c r="W21" s="27"/>
      <c r="X21" s="27"/>
      <c r="Y21" s="53"/>
      <c r="Z21" s="31"/>
      <c r="AA21" s="16"/>
      <c r="AB21" s="16"/>
      <c r="AC21" s="16"/>
      <c r="AD21" s="16"/>
      <c r="AE21" s="16"/>
      <c r="AF21" s="16"/>
      <c r="AG21" s="16"/>
    </row>
    <row r="22" spans="1:38" ht="15" customHeight="1" x14ac:dyDescent="0.25">
      <c r="A22" s="6"/>
      <c r="B22" s="8" t="s">
        <v>73</v>
      </c>
      <c r="C22" s="9" t="s">
        <v>38</v>
      </c>
      <c r="D22" s="74">
        <v>1750.4</v>
      </c>
      <c r="E22" s="75"/>
      <c r="F22" s="59" t="s">
        <v>33</v>
      </c>
      <c r="G22" s="34" t="s">
        <v>8</v>
      </c>
      <c r="H22" s="7"/>
      <c r="I22" s="27"/>
      <c r="J22" s="41"/>
      <c r="K22" s="64"/>
      <c r="L22" s="27"/>
      <c r="M22" s="27"/>
      <c r="N22" s="27"/>
      <c r="O22" s="27"/>
      <c r="P22" s="27"/>
      <c r="Q22" s="7"/>
      <c r="R22" s="14"/>
      <c r="S22" s="29"/>
      <c r="T22" s="29"/>
      <c r="U22" s="29"/>
      <c r="V22" s="27"/>
      <c r="W22" s="27"/>
      <c r="X22" s="27"/>
      <c r="Y22" s="53">
        <v>1</v>
      </c>
      <c r="Z22" s="31"/>
      <c r="AA22" s="16"/>
      <c r="AB22" s="16"/>
      <c r="AC22" s="16"/>
      <c r="AD22" s="16"/>
      <c r="AE22" s="16"/>
      <c r="AF22" s="16"/>
      <c r="AG22" s="16"/>
    </row>
    <row r="23" spans="1:38" ht="15" customHeight="1" x14ac:dyDescent="0.25">
      <c r="A23" s="6"/>
      <c r="B23" s="8" t="s">
        <v>73</v>
      </c>
      <c r="C23" s="9" t="s">
        <v>39</v>
      </c>
      <c r="D23" s="74">
        <v>1760.66</v>
      </c>
      <c r="E23" s="75"/>
      <c r="F23" s="36" t="s">
        <v>47</v>
      </c>
      <c r="G23" s="34" t="s">
        <v>8</v>
      </c>
      <c r="H23" s="39"/>
      <c r="I23" s="27"/>
      <c r="J23" s="41"/>
      <c r="K23" s="64"/>
      <c r="L23" s="27"/>
      <c r="M23" s="27"/>
      <c r="N23" s="27"/>
      <c r="O23" s="27"/>
      <c r="P23" s="27"/>
      <c r="Q23" s="7"/>
      <c r="R23" s="14"/>
      <c r="S23" s="29"/>
      <c r="T23" s="29"/>
      <c r="U23" s="29"/>
      <c r="V23" s="27"/>
      <c r="W23" s="27"/>
      <c r="X23" s="27"/>
      <c r="Y23" s="53">
        <v>1</v>
      </c>
      <c r="Z23" s="31"/>
      <c r="AA23" s="16"/>
      <c r="AB23" s="16"/>
      <c r="AC23" s="16"/>
      <c r="AD23" s="16"/>
      <c r="AE23" s="16"/>
      <c r="AF23" s="16"/>
      <c r="AG23" s="16"/>
    </row>
    <row r="24" spans="1:38" ht="15" customHeight="1" x14ac:dyDescent="0.25">
      <c r="A24" s="6"/>
      <c r="B24" s="8" t="s">
        <v>73</v>
      </c>
      <c r="C24" s="9" t="s">
        <v>40</v>
      </c>
      <c r="D24" s="74">
        <v>1884.5</v>
      </c>
      <c r="E24" s="75"/>
      <c r="F24" s="36" t="s">
        <v>48</v>
      </c>
      <c r="G24" s="37" t="s">
        <v>8</v>
      </c>
      <c r="H24" s="40"/>
      <c r="I24" s="27"/>
      <c r="J24" s="41"/>
      <c r="K24" s="64"/>
      <c r="L24" s="27"/>
      <c r="M24" s="27"/>
      <c r="N24" s="27"/>
      <c r="O24" s="27"/>
      <c r="P24" s="27"/>
      <c r="Q24" s="27"/>
      <c r="R24" s="29"/>
      <c r="S24" s="29"/>
      <c r="T24" s="29"/>
      <c r="U24" s="29"/>
      <c r="V24" s="27"/>
      <c r="W24" s="27"/>
      <c r="X24" s="27"/>
      <c r="Y24" s="53">
        <v>1</v>
      </c>
      <c r="Z24" s="31"/>
      <c r="AA24" s="16"/>
      <c r="AB24" s="16"/>
      <c r="AC24" s="16"/>
      <c r="AD24" s="16"/>
      <c r="AE24" s="16"/>
      <c r="AF24" s="16"/>
      <c r="AG24" s="16"/>
    </row>
    <row r="25" spans="1:38" ht="15" customHeight="1" x14ac:dyDescent="0.25">
      <c r="A25" s="6"/>
      <c r="B25" s="8" t="s">
        <v>73</v>
      </c>
      <c r="C25" s="9" t="s">
        <v>41</v>
      </c>
      <c r="D25" s="74">
        <v>1964.17</v>
      </c>
      <c r="E25" s="75"/>
      <c r="F25" s="45" t="s">
        <v>33</v>
      </c>
      <c r="G25" s="46" t="s">
        <v>8</v>
      </c>
      <c r="H25" s="47"/>
      <c r="I25" s="44"/>
      <c r="J25" s="48"/>
      <c r="K25" s="65"/>
      <c r="L25" s="49"/>
      <c r="M25" s="49"/>
      <c r="N25" s="49"/>
      <c r="O25" s="49"/>
      <c r="P25" s="49"/>
      <c r="Q25" s="50"/>
      <c r="R25" s="50"/>
      <c r="S25" s="50"/>
      <c r="T25" s="50"/>
      <c r="U25" s="50"/>
      <c r="V25" s="50"/>
      <c r="W25" s="50"/>
      <c r="X25" s="50"/>
      <c r="Y25" s="54">
        <v>1</v>
      </c>
      <c r="Z25" s="31"/>
      <c r="AA25" s="16"/>
      <c r="AB25" s="16"/>
      <c r="AC25" s="16"/>
      <c r="AD25" s="16"/>
      <c r="AE25" s="16"/>
      <c r="AF25" s="16"/>
      <c r="AG25" s="16"/>
    </row>
    <row r="26" spans="1:38" ht="15" customHeight="1" x14ac:dyDescent="0.25">
      <c r="A26" s="6"/>
      <c r="B26" s="8" t="s">
        <v>73</v>
      </c>
      <c r="C26" s="9" t="s">
        <v>42</v>
      </c>
      <c r="D26" s="74">
        <v>2051.9499999999998</v>
      </c>
      <c r="E26" s="75"/>
      <c r="F26" s="45" t="s">
        <v>49</v>
      </c>
      <c r="G26" s="46" t="s">
        <v>8</v>
      </c>
      <c r="H26" s="47"/>
      <c r="I26" s="50"/>
      <c r="J26" s="48"/>
      <c r="K26" s="65"/>
      <c r="L26" s="49"/>
      <c r="M26" s="49"/>
      <c r="N26" s="49"/>
      <c r="O26" s="49"/>
      <c r="P26" s="49"/>
      <c r="Q26" s="50"/>
      <c r="R26" s="50"/>
      <c r="S26" s="50"/>
      <c r="T26" s="50"/>
      <c r="U26" s="50"/>
      <c r="V26" s="50"/>
      <c r="W26" s="50"/>
      <c r="X26" s="50"/>
      <c r="Y26" s="54">
        <v>1</v>
      </c>
      <c r="Z26" s="31"/>
      <c r="AA26" s="16"/>
      <c r="AB26" s="16"/>
      <c r="AC26" s="16"/>
      <c r="AD26" s="16"/>
      <c r="AE26" s="16"/>
      <c r="AF26" s="16"/>
      <c r="AG26" s="16"/>
    </row>
    <row r="27" spans="1:38" ht="15" customHeight="1" x14ac:dyDescent="0.25">
      <c r="A27" s="6"/>
      <c r="B27" s="8" t="s">
        <v>73</v>
      </c>
      <c r="C27" s="9" t="s">
        <v>43</v>
      </c>
      <c r="D27" s="74">
        <v>2132.71</v>
      </c>
      <c r="E27" s="75"/>
      <c r="F27" s="45" t="s">
        <v>48</v>
      </c>
      <c r="G27" s="46" t="s">
        <v>8</v>
      </c>
      <c r="H27" s="47"/>
      <c r="I27" s="50"/>
      <c r="J27" s="48"/>
      <c r="K27" s="65"/>
      <c r="L27" s="49"/>
      <c r="M27" s="49"/>
      <c r="N27" s="49"/>
      <c r="O27" s="49"/>
      <c r="P27" s="49"/>
      <c r="Q27" s="50"/>
      <c r="R27" s="50"/>
      <c r="S27" s="50"/>
      <c r="T27" s="50"/>
      <c r="U27" s="50"/>
      <c r="V27" s="50"/>
      <c r="W27" s="50"/>
      <c r="X27" s="50"/>
      <c r="Y27" s="54">
        <v>1</v>
      </c>
      <c r="Z27" s="31"/>
      <c r="AA27" s="16"/>
      <c r="AB27" s="16"/>
      <c r="AC27" s="16"/>
      <c r="AD27" s="16"/>
      <c r="AE27" s="16"/>
      <c r="AF27" s="16"/>
      <c r="AG27" s="16"/>
    </row>
    <row r="28" spans="1:38" ht="15" customHeight="1" thickBot="1" x14ac:dyDescent="0.3">
      <c r="A28" s="6"/>
      <c r="B28" s="43"/>
      <c r="C28" s="44"/>
      <c r="D28" s="45"/>
      <c r="E28" s="45"/>
      <c r="F28" s="45"/>
      <c r="G28" s="46"/>
      <c r="H28" s="61"/>
      <c r="I28" s="44"/>
      <c r="J28" s="48"/>
      <c r="K28" s="65"/>
      <c r="L28" s="49"/>
      <c r="M28" s="49"/>
      <c r="N28" s="49"/>
      <c r="O28" s="49"/>
      <c r="P28" s="49"/>
      <c r="Q28" s="50"/>
      <c r="R28" s="50"/>
      <c r="S28" s="50"/>
      <c r="T28" s="50"/>
      <c r="U28" s="50"/>
      <c r="V28" s="50"/>
      <c r="W28" s="50"/>
      <c r="X28" s="50"/>
      <c r="Y28" s="54"/>
      <c r="Z28" s="31"/>
      <c r="AA28" s="16"/>
      <c r="AB28" s="16"/>
      <c r="AC28" s="16"/>
      <c r="AD28" s="16"/>
      <c r="AE28" s="16"/>
      <c r="AF28" s="16"/>
      <c r="AG28" s="16"/>
    </row>
    <row r="29" spans="1:38" ht="15" customHeight="1" thickBot="1" x14ac:dyDescent="0.3">
      <c r="A29" s="6">
        <v>15</v>
      </c>
      <c r="B29" s="81" t="s">
        <v>62</v>
      </c>
      <c r="C29" s="82"/>
      <c r="D29" s="82"/>
      <c r="E29" s="82"/>
      <c r="F29" s="82"/>
      <c r="G29" s="82"/>
      <c r="H29" s="82"/>
      <c r="I29" s="82"/>
      <c r="J29" s="82"/>
      <c r="K29" s="57">
        <f>SUM(K9:K28)</f>
        <v>444.1</v>
      </c>
      <c r="L29" s="55">
        <f>SUM(L9:L28)</f>
        <v>2318.1999999999998</v>
      </c>
      <c r="M29" s="55">
        <f>SUM(M9:M28)</f>
        <v>131.29999999999998</v>
      </c>
      <c r="N29" s="55">
        <f>SUM(N9:N28)</f>
        <v>131.29999999999998</v>
      </c>
      <c r="O29" s="55">
        <f t="shared" ref="O29" si="0">SUM(O9:O28)</f>
        <v>3565.2111111111112</v>
      </c>
      <c r="P29" s="55">
        <f>SUM(P9:P28)</f>
        <v>29.295370370370371</v>
      </c>
      <c r="Q29" s="55">
        <f>SUM(Q9:Q28)</f>
        <v>29.295370370370371</v>
      </c>
      <c r="R29" s="55">
        <f>SUM(R9:R28)</f>
        <v>554.3416666666667</v>
      </c>
      <c r="S29" s="55">
        <f>SUM(S9:S28)</f>
        <v>123.18296296296299</v>
      </c>
      <c r="T29" s="55">
        <f t="shared" ref="T29:U29" si="1">SUM(T9:T28)</f>
        <v>184.77444444444444</v>
      </c>
      <c r="U29" s="55">
        <f t="shared" si="1"/>
        <v>999</v>
      </c>
      <c r="V29" s="55">
        <f>SUM(V9:V28)</f>
        <v>2519.1</v>
      </c>
      <c r="W29" s="55">
        <f>SUM(W9:W28)</f>
        <v>89.699999999999989</v>
      </c>
      <c r="X29" s="55">
        <f>SUM(X9:X28)</f>
        <v>21.9</v>
      </c>
      <c r="Y29" s="52">
        <f>SUM(Y9:Y28)</f>
        <v>6</v>
      </c>
      <c r="Z29" s="17"/>
      <c r="AD29" s="16"/>
      <c r="AE29" s="16"/>
      <c r="AF29" s="16"/>
      <c r="AK29" s="76"/>
      <c r="AL29" s="76"/>
    </row>
    <row r="30" spans="1:38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21"/>
      <c r="L30" s="21"/>
      <c r="M30" s="21"/>
      <c r="N30" s="16"/>
      <c r="O30" s="16"/>
      <c r="P30" s="16"/>
      <c r="Q30" s="16"/>
      <c r="R30" s="16"/>
      <c r="S30" s="21"/>
      <c r="T30" s="21"/>
      <c r="U30" s="21"/>
      <c r="V30" s="21"/>
      <c r="W30" s="21"/>
      <c r="X30" s="21"/>
      <c r="Y30" s="21"/>
      <c r="AD30" s="16"/>
      <c r="AE30" s="16"/>
      <c r="AF30" s="16"/>
      <c r="AG30" s="16"/>
    </row>
    <row r="31" spans="1:38" ht="15" customHeight="1" x14ac:dyDescent="0.25">
      <c r="A31" s="6"/>
      <c r="B31" s="1"/>
      <c r="C31" s="1"/>
      <c r="D31" s="1"/>
      <c r="E31" s="1"/>
      <c r="F31" s="1"/>
      <c r="G31" s="1"/>
      <c r="H31" s="1"/>
      <c r="I31" s="1"/>
      <c r="J31" s="1"/>
      <c r="K31" s="21"/>
      <c r="L31" s="21"/>
      <c r="M31" s="21"/>
      <c r="N31" s="16"/>
      <c r="O31" s="16"/>
      <c r="P31" s="16"/>
      <c r="Q31" s="16"/>
      <c r="R31" s="16"/>
      <c r="S31" s="21"/>
      <c r="T31" s="21"/>
      <c r="U31" s="21"/>
      <c r="V31" s="21"/>
      <c r="W31" s="21"/>
      <c r="X31" s="21"/>
      <c r="Y31" s="21"/>
      <c r="Z31" s="16"/>
      <c r="AA31" s="16"/>
      <c r="AB31" s="16"/>
      <c r="AC31" s="16"/>
      <c r="AD31" s="16"/>
      <c r="AE31" s="16"/>
      <c r="AF31" s="16"/>
      <c r="AG31" s="16"/>
    </row>
    <row r="32" spans="1:38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24"/>
      <c r="L32" s="24"/>
      <c r="M32" s="24"/>
      <c r="N32" s="16"/>
      <c r="O32" s="16"/>
      <c r="P32" s="16"/>
      <c r="Q32" s="16"/>
      <c r="R32" s="16"/>
      <c r="S32" s="21"/>
      <c r="T32" s="21"/>
      <c r="U32" s="21"/>
      <c r="V32" s="21"/>
      <c r="W32" s="21"/>
      <c r="X32" s="21"/>
      <c r="Y32" s="21"/>
      <c r="Z32" s="16"/>
      <c r="AA32" s="16"/>
      <c r="AB32" s="16"/>
      <c r="AC32" s="16"/>
      <c r="AD32" s="16"/>
      <c r="AE32" s="16"/>
      <c r="AF32" s="16"/>
      <c r="AG32" s="16"/>
    </row>
    <row r="33" spans="1:33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24"/>
      <c r="L33" s="24"/>
      <c r="M33" s="24"/>
      <c r="N33" s="16"/>
      <c r="O33" s="16"/>
      <c r="P33" s="16"/>
      <c r="Q33" s="16"/>
      <c r="R33" s="16"/>
      <c r="S33" s="21"/>
      <c r="T33" s="21"/>
      <c r="U33" s="21"/>
      <c r="V33" s="21"/>
      <c r="W33" s="21"/>
      <c r="X33" s="21"/>
      <c r="Y33" s="21">
        <v>236.1</v>
      </c>
      <c r="Z33" s="16"/>
      <c r="AA33" s="16"/>
      <c r="AB33" s="16"/>
      <c r="AC33" s="16"/>
      <c r="AD33" s="16"/>
      <c r="AE33" s="16"/>
      <c r="AF33" s="16"/>
      <c r="AG33" s="16"/>
    </row>
    <row r="34" spans="1:33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24"/>
      <c r="L34" s="24"/>
      <c r="M34" s="24"/>
      <c r="N34" s="16"/>
      <c r="O34" s="16"/>
      <c r="P34" s="16"/>
      <c r="Q34" s="16"/>
      <c r="R34" s="16"/>
      <c r="S34" s="21"/>
      <c r="T34" s="21"/>
      <c r="U34" s="21"/>
      <c r="V34" s="21"/>
      <c r="W34" s="21"/>
      <c r="X34" s="21"/>
      <c r="Y34" s="21">
        <v>76.599999999999994</v>
      </c>
      <c r="Z34" s="16"/>
      <c r="AA34" s="16"/>
      <c r="AB34" s="16"/>
      <c r="AC34" s="16"/>
      <c r="AD34" s="16"/>
      <c r="AE34" s="16"/>
      <c r="AF34" s="16"/>
      <c r="AG34" s="16"/>
    </row>
    <row r="35" spans="1:33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24"/>
      <c r="L35" s="24"/>
      <c r="M35" s="24"/>
      <c r="N35" s="16"/>
      <c r="O35" s="16"/>
      <c r="P35" s="16"/>
      <c r="Q35" s="16"/>
      <c r="R35" s="16"/>
      <c r="S35" s="21"/>
      <c r="T35" s="21"/>
      <c r="U35" s="21"/>
      <c r="V35" s="21"/>
      <c r="W35" s="21"/>
      <c r="X35" s="21"/>
      <c r="Y35" s="21"/>
      <c r="Z35" s="16"/>
      <c r="AA35" s="16"/>
      <c r="AB35" s="16"/>
      <c r="AC35" s="16"/>
      <c r="AD35" s="16"/>
      <c r="AE35" s="16"/>
      <c r="AF35" s="16"/>
      <c r="AG35" s="16"/>
    </row>
    <row r="36" spans="1:33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21"/>
      <c r="L36" s="21"/>
      <c r="M36" s="21"/>
      <c r="N36" s="16"/>
      <c r="O36" s="16"/>
      <c r="P36" s="16"/>
      <c r="Q36" s="16"/>
      <c r="R36" s="16"/>
      <c r="S36" s="21"/>
      <c r="T36" s="21"/>
      <c r="U36" s="21"/>
      <c r="V36" s="21"/>
      <c r="W36" s="21"/>
      <c r="X36" s="21"/>
      <c r="Y36" s="21"/>
      <c r="Z36" s="16"/>
      <c r="AA36" s="16"/>
      <c r="AB36" s="16"/>
      <c r="AC36" s="16"/>
      <c r="AD36" s="16"/>
      <c r="AE36" s="16"/>
      <c r="AF36" s="16"/>
      <c r="AG36" s="16"/>
    </row>
    <row r="37" spans="1:33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24"/>
      <c r="L37" s="24"/>
      <c r="M37" s="24"/>
      <c r="N37" s="16"/>
      <c r="O37" s="16"/>
      <c r="P37" s="16"/>
      <c r="Q37" s="16"/>
      <c r="R37" s="16"/>
      <c r="S37" s="21"/>
      <c r="T37" s="21"/>
      <c r="U37" s="21"/>
      <c r="V37" s="21"/>
      <c r="W37" s="21"/>
      <c r="X37" s="21"/>
      <c r="Y37" s="21"/>
      <c r="Z37" s="16"/>
      <c r="AA37" s="16"/>
      <c r="AB37" s="16"/>
      <c r="AC37" s="16"/>
      <c r="AD37" s="16"/>
      <c r="AE37" s="16"/>
      <c r="AF37" s="16"/>
      <c r="AG37" s="16"/>
    </row>
    <row r="38" spans="1:33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21"/>
      <c r="L38" s="21"/>
      <c r="M38" s="21"/>
      <c r="N38" s="16"/>
      <c r="O38" s="16"/>
      <c r="P38" s="16"/>
      <c r="Q38" s="16"/>
      <c r="R38" s="16"/>
      <c r="S38" s="21"/>
      <c r="T38" s="21"/>
      <c r="U38" s="21"/>
      <c r="V38" s="21"/>
      <c r="W38" s="21"/>
      <c r="X38" s="21"/>
      <c r="Y38" s="21"/>
      <c r="Z38" s="16"/>
      <c r="AA38" s="16"/>
      <c r="AB38" s="16"/>
      <c r="AC38" s="16"/>
      <c r="AD38" s="16"/>
      <c r="AE38" s="16"/>
      <c r="AF38" s="16"/>
      <c r="AG38" s="16"/>
    </row>
    <row r="39" spans="1:33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24"/>
      <c r="L39" s="24"/>
      <c r="M39" s="24"/>
      <c r="N39" s="16"/>
      <c r="O39" s="16"/>
      <c r="P39" s="16"/>
      <c r="Q39" s="16"/>
      <c r="R39" s="16"/>
      <c r="S39" s="21"/>
      <c r="T39" s="21"/>
      <c r="U39" s="21"/>
      <c r="V39" s="21"/>
      <c r="W39" s="21"/>
      <c r="X39" s="21"/>
      <c r="Y39" s="21"/>
      <c r="Z39" s="16"/>
      <c r="AA39" s="16"/>
      <c r="AB39" s="16"/>
      <c r="AC39" s="16"/>
      <c r="AD39" s="16"/>
      <c r="AE39" s="16"/>
      <c r="AF39" s="16"/>
      <c r="AG39" s="16"/>
    </row>
    <row r="40" spans="1:33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21"/>
      <c r="L40" s="21"/>
      <c r="M40" s="21"/>
      <c r="N40" s="16"/>
      <c r="O40" s="16"/>
      <c r="P40" s="16"/>
      <c r="Q40" s="16"/>
      <c r="R40" s="16"/>
      <c r="S40" s="21"/>
      <c r="T40" s="21"/>
      <c r="U40" s="21"/>
      <c r="V40" s="21"/>
      <c r="W40" s="21"/>
      <c r="X40" s="21"/>
      <c r="Y40" s="21"/>
      <c r="Z40" s="16"/>
      <c r="AA40" s="16"/>
      <c r="AB40" s="16"/>
      <c r="AC40" s="16"/>
      <c r="AD40" s="16"/>
      <c r="AE40" s="16"/>
      <c r="AF40" s="16"/>
      <c r="AG40" s="16"/>
    </row>
    <row r="41" spans="1:33" ht="15" customHeight="1" x14ac:dyDescent="0.25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7"/>
      <c r="T41" s="17"/>
      <c r="U41" s="17"/>
      <c r="V41" s="17"/>
      <c r="W41" s="17"/>
      <c r="X41" s="17"/>
      <c r="Y41" s="25"/>
      <c r="Z41" s="17"/>
      <c r="AA41" s="17"/>
      <c r="AB41" s="17"/>
      <c r="AC41" s="17"/>
      <c r="AD41" s="17"/>
      <c r="AE41" s="17"/>
      <c r="AF41" s="17"/>
      <c r="AG41" s="17"/>
    </row>
    <row r="42" spans="1:33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21"/>
      <c r="L42" s="21"/>
      <c r="M42" s="21"/>
      <c r="N42" s="16"/>
      <c r="O42" s="16"/>
      <c r="P42" s="16"/>
      <c r="Q42" s="16"/>
      <c r="R42" s="16"/>
      <c r="S42" s="21"/>
      <c r="T42" s="21"/>
      <c r="U42" s="21"/>
      <c r="Y42" s="21"/>
      <c r="AD42" s="16"/>
      <c r="AE42" s="16"/>
      <c r="AF42" s="16"/>
      <c r="AG42" s="16"/>
    </row>
    <row r="43" spans="1:33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21"/>
      <c r="L43" s="21"/>
      <c r="M43" s="21"/>
      <c r="N43" s="16"/>
      <c r="O43" s="16"/>
      <c r="P43" s="16"/>
      <c r="Q43" s="16"/>
      <c r="R43" s="16"/>
      <c r="S43" s="21"/>
      <c r="T43" s="21"/>
      <c r="U43" s="21"/>
      <c r="V43" s="21"/>
      <c r="W43" s="21"/>
      <c r="X43" s="21"/>
      <c r="Y43" s="21"/>
      <c r="Z43" s="16"/>
      <c r="AA43" s="16"/>
      <c r="AB43" s="16"/>
      <c r="AC43" s="16"/>
      <c r="AD43" s="16"/>
      <c r="AE43" s="16"/>
      <c r="AF43" s="16"/>
      <c r="AG43" s="16"/>
    </row>
    <row r="44" spans="1:33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21"/>
      <c r="L44" s="21"/>
      <c r="M44" s="21"/>
      <c r="N44" s="16"/>
      <c r="O44" s="16"/>
      <c r="P44" s="16"/>
      <c r="Q44" s="16"/>
      <c r="R44" s="16"/>
      <c r="S44" s="21"/>
      <c r="T44" s="21"/>
      <c r="U44" s="21"/>
      <c r="V44" s="16"/>
      <c r="W44" s="16"/>
      <c r="X44" s="16"/>
      <c r="Y44" s="21"/>
      <c r="Z44" s="16"/>
      <c r="AA44" s="16"/>
      <c r="AB44" s="16"/>
      <c r="AC44" s="16"/>
      <c r="AD44" s="16"/>
      <c r="AE44" s="16"/>
      <c r="AF44" s="16"/>
      <c r="AG44" s="16"/>
    </row>
    <row r="45" spans="1:33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21"/>
      <c r="L45" s="21"/>
      <c r="M45" s="21"/>
      <c r="N45" s="16"/>
      <c r="O45" s="16"/>
      <c r="P45" s="16"/>
      <c r="Q45" s="16"/>
      <c r="R45" s="16"/>
      <c r="S45" s="21"/>
      <c r="T45" s="21"/>
      <c r="U45" s="21"/>
      <c r="V45" s="16"/>
      <c r="W45" s="16"/>
      <c r="X45" s="16"/>
      <c r="Y45" s="21"/>
      <c r="Z45" s="16"/>
      <c r="AA45" s="16"/>
      <c r="AB45" s="16"/>
      <c r="AC45" s="16"/>
      <c r="AD45" s="16"/>
      <c r="AE45" s="16"/>
      <c r="AF45" s="16"/>
      <c r="AG45" s="16"/>
    </row>
    <row r="46" spans="1:33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21"/>
      <c r="L46" s="21"/>
      <c r="M46" s="21"/>
      <c r="N46" s="1"/>
      <c r="O46" s="1"/>
      <c r="P46" s="1"/>
      <c r="Q46" s="1"/>
      <c r="R46" s="1"/>
      <c r="S46" s="21"/>
      <c r="T46" s="21"/>
      <c r="U46" s="21"/>
      <c r="AF46" s="16"/>
    </row>
    <row r="47" spans="1:33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21"/>
      <c r="L47" s="21"/>
      <c r="M47" s="21"/>
      <c r="N47" s="1"/>
      <c r="O47" s="1"/>
      <c r="P47" s="1"/>
      <c r="Q47" s="1"/>
      <c r="R47" s="1"/>
      <c r="S47" s="21"/>
      <c r="T47" s="21"/>
      <c r="U47" s="21"/>
      <c r="AF47" s="16"/>
    </row>
    <row r="48" spans="1:33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23"/>
      <c r="L48" s="23"/>
      <c r="M48" s="23"/>
      <c r="N48" s="1"/>
      <c r="O48" s="1"/>
      <c r="P48" s="1"/>
      <c r="Q48" s="1"/>
      <c r="R48" s="1"/>
      <c r="V48" s="16"/>
      <c r="W48" s="16"/>
      <c r="X48" s="16"/>
      <c r="AE48" s="16"/>
    </row>
    <row r="49" spans="1:33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23"/>
      <c r="L49" s="23"/>
      <c r="M49" s="23"/>
      <c r="N49" s="1"/>
      <c r="O49" s="1"/>
      <c r="P49" s="1"/>
      <c r="Q49" s="1"/>
      <c r="R49" s="1"/>
      <c r="AE49" s="16"/>
    </row>
    <row r="50" spans="1:33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23"/>
      <c r="L50" s="23"/>
      <c r="M50" s="23"/>
      <c r="N50" s="1"/>
      <c r="O50" s="1"/>
      <c r="P50" s="1"/>
      <c r="Q50" s="1"/>
      <c r="R50" s="1"/>
    </row>
    <row r="51" spans="1:33" ht="15" customHeight="1" x14ac:dyDescent="0.25">
      <c r="A51" s="6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V51" s="21"/>
      <c r="W51" s="21"/>
      <c r="X51" s="21"/>
    </row>
    <row r="52" spans="1:33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23"/>
      <c r="L52" s="23"/>
      <c r="M52" s="23"/>
      <c r="N52" s="1"/>
      <c r="O52" s="1"/>
      <c r="P52" s="1"/>
      <c r="Q52" s="1"/>
      <c r="R52" s="1"/>
      <c r="V52" s="21"/>
      <c r="W52" s="21"/>
      <c r="X52" s="21"/>
      <c r="Z52" s="16"/>
    </row>
    <row r="53" spans="1:33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23"/>
      <c r="L53" s="23"/>
      <c r="M53" s="23"/>
      <c r="N53" s="1"/>
      <c r="O53" s="1"/>
      <c r="P53" s="1"/>
      <c r="Q53" s="1"/>
      <c r="R53" s="1"/>
      <c r="V53" s="21"/>
      <c r="W53" s="21"/>
      <c r="X53" s="21"/>
      <c r="Z53" s="16"/>
    </row>
    <row r="54" spans="1:33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23"/>
      <c r="L54" s="23"/>
      <c r="M54" s="23"/>
      <c r="N54" s="1"/>
      <c r="O54" s="1"/>
      <c r="P54" s="1"/>
      <c r="Q54" s="1"/>
      <c r="R54" s="1"/>
      <c r="V54" s="21"/>
      <c r="W54" s="21"/>
      <c r="X54" s="21"/>
      <c r="Z54" s="16"/>
    </row>
    <row r="55" spans="1:33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33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23"/>
      <c r="L56" s="23"/>
      <c r="M56" s="23"/>
      <c r="N56" s="1"/>
      <c r="O56" s="1"/>
      <c r="P56" s="1"/>
      <c r="Q56" s="1"/>
      <c r="R56" s="1"/>
      <c r="AA56" s="16"/>
      <c r="AB56" s="16"/>
      <c r="AC56" s="16"/>
    </row>
    <row r="57" spans="1:33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AA57" s="16"/>
      <c r="AB57" s="16"/>
      <c r="AC57" s="16"/>
    </row>
    <row r="58" spans="1:33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23"/>
      <c r="L58" s="23"/>
      <c r="M58" s="23"/>
      <c r="N58" s="1"/>
      <c r="O58" s="1"/>
      <c r="P58" s="1"/>
      <c r="Q58" s="1"/>
      <c r="R58" s="1"/>
      <c r="AA58" s="16"/>
      <c r="AB58" s="16"/>
      <c r="AC58" s="16"/>
      <c r="AG58" s="16"/>
    </row>
    <row r="59" spans="1:33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23"/>
      <c r="L59" s="23"/>
      <c r="M59" s="23"/>
      <c r="N59" s="1"/>
      <c r="O59" s="1"/>
      <c r="P59" s="1"/>
      <c r="Q59" s="1"/>
      <c r="R59" s="1"/>
      <c r="AA59" s="16"/>
      <c r="AB59" s="16"/>
      <c r="AC59" s="16"/>
      <c r="AG59" s="16"/>
    </row>
    <row r="60" spans="1:33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AA60" s="16"/>
      <c r="AB60" s="16"/>
      <c r="AC60" s="16"/>
    </row>
    <row r="61" spans="1:33" ht="15" customHeight="1" x14ac:dyDescent="0.25">
      <c r="A61" s="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7"/>
      <c r="T61" s="17"/>
      <c r="U61" s="17"/>
      <c r="V61" s="17"/>
      <c r="W61" s="17"/>
      <c r="X61" s="17"/>
      <c r="Y61" s="20"/>
      <c r="Z61" s="17"/>
      <c r="AA61" s="17"/>
      <c r="AB61" s="17"/>
      <c r="AC61" s="17"/>
      <c r="AD61" s="17"/>
      <c r="AE61" s="17"/>
      <c r="AF61" s="17"/>
      <c r="AG61" s="17"/>
    </row>
    <row r="62" spans="1:33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6"/>
      <c r="O62" s="16"/>
      <c r="P62" s="16"/>
      <c r="Q62" s="16"/>
      <c r="R62" s="16"/>
      <c r="S62" s="21"/>
      <c r="T62" s="21"/>
      <c r="U62" s="21"/>
      <c r="V62" s="16"/>
      <c r="W62" s="16"/>
      <c r="X62" s="16"/>
      <c r="Y62" s="21"/>
      <c r="Z62" s="16"/>
      <c r="AA62" s="16"/>
      <c r="AB62" s="16"/>
      <c r="AC62" s="16"/>
      <c r="AD62" s="16"/>
      <c r="AE62" s="16"/>
      <c r="AF62" s="16"/>
      <c r="AG62" s="16"/>
    </row>
    <row r="63" spans="1:33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6"/>
      <c r="O63" s="16"/>
      <c r="P63" s="16"/>
      <c r="Q63" s="16"/>
      <c r="R63" s="16"/>
      <c r="S63" s="21"/>
      <c r="T63" s="21"/>
      <c r="U63" s="21"/>
      <c r="Z63" s="16"/>
      <c r="AA63" s="16"/>
      <c r="AB63" s="16"/>
      <c r="AC63" s="16"/>
      <c r="AD63" s="16"/>
      <c r="AE63" s="16"/>
      <c r="AF63" s="16"/>
      <c r="AG63" s="16"/>
    </row>
    <row r="64" spans="1:33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6"/>
      <c r="O64" s="16"/>
      <c r="P64" s="16"/>
      <c r="Q64" s="16"/>
      <c r="R64" s="16"/>
      <c r="S64" s="21"/>
      <c r="T64" s="21"/>
      <c r="U64" s="21"/>
      <c r="V64" s="21"/>
      <c r="W64" s="21"/>
      <c r="X64" s="21"/>
      <c r="Y64" s="21"/>
      <c r="Z64" s="16"/>
      <c r="AA64" s="16"/>
      <c r="AB64" s="16"/>
      <c r="AC64" s="16"/>
      <c r="AD64" s="16"/>
      <c r="AE64" s="16"/>
      <c r="AF64" s="16"/>
      <c r="AG64" s="16"/>
    </row>
    <row r="65" spans="1:33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6"/>
      <c r="O65" s="16"/>
      <c r="P65" s="16"/>
      <c r="Q65" s="16"/>
      <c r="R65" s="16"/>
      <c r="S65" s="21"/>
      <c r="T65" s="21"/>
      <c r="U65" s="21"/>
      <c r="V65" s="21"/>
      <c r="W65" s="21"/>
      <c r="X65" s="21"/>
      <c r="Y65" s="21"/>
      <c r="Z65" s="16"/>
      <c r="AA65" s="16"/>
      <c r="AB65" s="16"/>
      <c r="AC65" s="16"/>
      <c r="AD65" s="16"/>
      <c r="AE65" s="16"/>
      <c r="AF65" s="16"/>
      <c r="AG65" s="16"/>
    </row>
    <row r="66" spans="1:33" ht="15" customHeight="1" x14ac:dyDescent="0.25">
      <c r="A66" s="6"/>
      <c r="B66" s="1"/>
      <c r="C66" s="1"/>
      <c r="D66" s="1"/>
      <c r="E66" s="1"/>
      <c r="F66" s="1"/>
      <c r="G66" s="1"/>
      <c r="H66" s="1"/>
      <c r="I66" s="1"/>
      <c r="J66" s="1"/>
      <c r="K66" s="23"/>
      <c r="L66" s="23"/>
      <c r="M66" s="23"/>
      <c r="N66" s="16"/>
      <c r="O66" s="16"/>
      <c r="P66" s="16"/>
      <c r="Q66" s="16"/>
      <c r="R66" s="16"/>
      <c r="S66" s="21"/>
      <c r="T66" s="21"/>
      <c r="U66" s="21"/>
      <c r="V66" s="21"/>
      <c r="W66" s="21"/>
      <c r="X66" s="21"/>
      <c r="Y66" s="21"/>
      <c r="Z66" s="16"/>
      <c r="AA66" s="16"/>
      <c r="AB66" s="16"/>
      <c r="AC66" s="16"/>
      <c r="AD66" s="16"/>
      <c r="AE66" s="16"/>
      <c r="AF66" s="16"/>
      <c r="AG66" s="16"/>
    </row>
    <row r="67" spans="1:33" ht="15" customHeight="1" x14ac:dyDescent="0.25">
      <c r="A67" s="6"/>
      <c r="B67" s="1"/>
      <c r="C67" s="1"/>
      <c r="D67" s="1"/>
      <c r="E67" s="1"/>
      <c r="F67" s="1"/>
      <c r="G67" s="1"/>
      <c r="H67" s="1"/>
      <c r="I67" s="1"/>
      <c r="J67" s="1"/>
      <c r="K67" s="23"/>
      <c r="L67" s="23"/>
      <c r="M67" s="23"/>
      <c r="N67" s="16"/>
      <c r="O67" s="16"/>
      <c r="P67" s="16"/>
      <c r="Q67" s="16"/>
      <c r="R67" s="16"/>
      <c r="S67" s="21"/>
      <c r="T67" s="21"/>
      <c r="U67" s="21"/>
      <c r="V67" s="21"/>
      <c r="W67" s="21"/>
      <c r="X67" s="21"/>
      <c r="Y67" s="21"/>
      <c r="Z67" s="16"/>
      <c r="AA67" s="16"/>
      <c r="AB67" s="16"/>
      <c r="AC67" s="16"/>
      <c r="AD67" s="16"/>
      <c r="AE67" s="16"/>
      <c r="AF67" s="16"/>
      <c r="AG67" s="16"/>
    </row>
    <row r="68" spans="1:33" ht="15" customHeight="1" x14ac:dyDescent="0.25">
      <c r="A68" s="6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6"/>
      <c r="O68" s="16"/>
      <c r="P68" s="16"/>
      <c r="Q68" s="16"/>
      <c r="R68" s="16"/>
      <c r="S68" s="21"/>
      <c r="T68" s="21"/>
      <c r="U68" s="21"/>
      <c r="V68" s="21"/>
      <c r="W68" s="21"/>
      <c r="X68" s="21"/>
      <c r="Y68" s="21"/>
      <c r="Z68" s="16"/>
      <c r="AA68" s="16"/>
      <c r="AB68" s="16"/>
      <c r="AC68" s="16"/>
      <c r="AD68" s="16"/>
      <c r="AE68" s="16"/>
      <c r="AF68" s="16"/>
      <c r="AG68" s="16"/>
    </row>
    <row r="69" spans="1:33" ht="15" customHeight="1" x14ac:dyDescent="0.25">
      <c r="A69" s="6"/>
      <c r="B69" s="1"/>
      <c r="C69" s="1"/>
      <c r="D69" s="1"/>
      <c r="E69" s="1"/>
      <c r="F69" s="1"/>
      <c r="G69" s="1"/>
      <c r="H69" s="1"/>
      <c r="I69" s="1"/>
      <c r="J69" s="1"/>
      <c r="K69" s="23"/>
      <c r="L69" s="23"/>
      <c r="M69" s="23"/>
      <c r="N69" s="16"/>
      <c r="O69" s="16"/>
      <c r="P69" s="16"/>
      <c r="Q69" s="16"/>
      <c r="R69" s="16"/>
      <c r="S69" s="21"/>
      <c r="T69" s="21"/>
      <c r="U69" s="21"/>
      <c r="V69" s="16"/>
      <c r="W69" s="16"/>
      <c r="X69" s="16"/>
      <c r="Y69" s="21"/>
      <c r="Z69" s="16"/>
      <c r="AA69" s="16"/>
      <c r="AB69" s="16"/>
      <c r="AC69" s="16"/>
      <c r="AD69" s="16"/>
      <c r="AE69" s="16"/>
      <c r="AF69" s="16"/>
      <c r="AG69" s="16"/>
    </row>
    <row r="70" spans="1:33" ht="15" customHeight="1" x14ac:dyDescent="0.25">
      <c r="A70" s="6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6"/>
      <c r="O70" s="16"/>
      <c r="P70" s="16"/>
      <c r="Q70" s="16"/>
      <c r="R70" s="16"/>
      <c r="S70" s="21"/>
      <c r="T70" s="21"/>
      <c r="U70" s="21"/>
      <c r="V70" s="21"/>
      <c r="W70" s="21"/>
      <c r="X70" s="21"/>
      <c r="Y70" s="21"/>
      <c r="Z70" s="16"/>
      <c r="AA70" s="16"/>
      <c r="AB70" s="16"/>
      <c r="AC70" s="16"/>
      <c r="AD70" s="16"/>
      <c r="AE70" s="16"/>
      <c r="AF70" s="16"/>
      <c r="AG70" s="16"/>
    </row>
    <row r="71" spans="1:33" ht="15" customHeight="1" x14ac:dyDescent="0.25">
      <c r="A71" s="6"/>
      <c r="B71" s="1"/>
      <c r="C71" s="1"/>
      <c r="D71" s="1"/>
      <c r="E71" s="1"/>
      <c r="F71" s="1"/>
      <c r="G71" s="1"/>
      <c r="H71" s="1"/>
      <c r="I71" s="1"/>
      <c r="J71" s="1"/>
      <c r="K71" s="23"/>
      <c r="L71" s="23"/>
      <c r="M71" s="23"/>
      <c r="N71" s="16"/>
      <c r="O71" s="16"/>
      <c r="P71" s="16"/>
      <c r="Q71" s="16"/>
      <c r="R71" s="16"/>
      <c r="S71" s="21"/>
      <c r="T71" s="21"/>
      <c r="U71" s="21"/>
      <c r="V71" s="21"/>
      <c r="W71" s="21"/>
      <c r="X71" s="21"/>
      <c r="Y71" s="21"/>
      <c r="Z71" s="16"/>
      <c r="AA71" s="16"/>
      <c r="AB71" s="16"/>
      <c r="AC71" s="16"/>
      <c r="AD71" s="16"/>
      <c r="AE71" s="16"/>
      <c r="AF71" s="16"/>
      <c r="AG71" s="16"/>
    </row>
    <row r="72" spans="1:33" ht="15" customHeight="1" x14ac:dyDescent="0.25">
      <c r="A72" s="6"/>
      <c r="B72" s="1"/>
      <c r="C72" s="1"/>
      <c r="D72" s="1"/>
      <c r="E72" s="1"/>
      <c r="F72" s="1"/>
      <c r="G72" s="1"/>
      <c r="H72" s="1"/>
      <c r="I72" s="1"/>
      <c r="J72" s="1"/>
      <c r="K72" s="23"/>
      <c r="L72" s="23"/>
      <c r="M72" s="23"/>
      <c r="N72" s="16"/>
      <c r="O72" s="16"/>
      <c r="P72" s="16"/>
      <c r="Q72" s="16"/>
      <c r="R72" s="16"/>
      <c r="S72" s="21"/>
      <c r="T72" s="21"/>
      <c r="U72" s="21"/>
      <c r="V72" s="21"/>
      <c r="W72" s="21"/>
      <c r="X72" s="21"/>
      <c r="Y72" s="21"/>
      <c r="Z72" s="16"/>
      <c r="AA72" s="16"/>
      <c r="AB72" s="16"/>
      <c r="AC72" s="16"/>
      <c r="AD72" s="16"/>
      <c r="AE72" s="16"/>
      <c r="AF72" s="16"/>
      <c r="AG72" s="16"/>
    </row>
    <row r="73" spans="1:33" ht="15" customHeight="1" x14ac:dyDescent="0.25">
      <c r="A73" s="6"/>
      <c r="B73" s="1"/>
      <c r="C73" s="1"/>
      <c r="D73" s="1"/>
      <c r="E73" s="1"/>
      <c r="F73" s="1"/>
      <c r="G73" s="1"/>
      <c r="H73" s="1"/>
      <c r="I73" s="1"/>
      <c r="J73" s="1"/>
      <c r="K73" s="23"/>
      <c r="L73" s="23"/>
      <c r="M73" s="23"/>
      <c r="N73" s="16"/>
      <c r="O73" s="16"/>
      <c r="P73" s="16"/>
      <c r="Q73" s="16"/>
      <c r="R73" s="16"/>
      <c r="S73" s="21"/>
      <c r="T73" s="21"/>
      <c r="U73" s="21"/>
      <c r="V73" s="21"/>
      <c r="W73" s="21"/>
      <c r="X73" s="21"/>
      <c r="Y73" s="21"/>
      <c r="Z73" s="16"/>
      <c r="AA73" s="16"/>
      <c r="AB73" s="16"/>
      <c r="AC73" s="16"/>
      <c r="AD73" s="16"/>
      <c r="AE73" s="16"/>
      <c r="AF73" s="16"/>
      <c r="AG73" s="16"/>
    </row>
    <row r="74" spans="1:33" ht="15" customHeight="1" x14ac:dyDescent="0.25">
      <c r="A74" s="6"/>
      <c r="B74" s="1"/>
      <c r="C74" s="1"/>
      <c r="D74" s="1"/>
      <c r="E74" s="1"/>
      <c r="F74" s="1"/>
      <c r="G74" s="1"/>
      <c r="H74" s="1"/>
      <c r="I74" s="1"/>
      <c r="J74" s="1"/>
      <c r="K74" s="23"/>
      <c r="L74" s="23"/>
      <c r="M74" s="23"/>
      <c r="N74" s="16"/>
      <c r="O74" s="16"/>
      <c r="P74" s="16"/>
      <c r="Q74" s="16"/>
      <c r="R74" s="16"/>
      <c r="S74" s="21"/>
      <c r="T74" s="21"/>
      <c r="U74" s="21"/>
      <c r="V74" s="21"/>
      <c r="W74" s="21"/>
      <c r="X74" s="21"/>
      <c r="Y74" s="21"/>
      <c r="Z74" s="16"/>
      <c r="AA74" s="16"/>
      <c r="AB74" s="16"/>
      <c r="AC74" s="16"/>
      <c r="AD74" s="16"/>
      <c r="AE74" s="16"/>
      <c r="AF74" s="16"/>
      <c r="AG74" s="16"/>
    </row>
    <row r="75" spans="1:33" ht="15" customHeight="1" x14ac:dyDescent="0.25">
      <c r="A75" s="6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6"/>
      <c r="O75" s="16"/>
      <c r="P75" s="16"/>
      <c r="Q75" s="16"/>
      <c r="R75" s="16"/>
      <c r="S75" s="21"/>
      <c r="T75" s="21"/>
      <c r="U75" s="21"/>
      <c r="V75" s="21"/>
      <c r="W75" s="21"/>
      <c r="X75" s="21"/>
      <c r="Y75" s="21"/>
      <c r="Z75" s="16"/>
      <c r="AA75" s="16"/>
      <c r="AB75" s="16"/>
      <c r="AC75" s="16"/>
      <c r="AD75" s="16"/>
      <c r="AE75" s="16"/>
      <c r="AF75" s="16"/>
      <c r="AG75" s="16"/>
    </row>
    <row r="76" spans="1:33" ht="15" customHeight="1" x14ac:dyDescent="0.25">
      <c r="A76" s="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7"/>
      <c r="T76" s="17"/>
      <c r="U76" s="17"/>
      <c r="V76" s="17"/>
      <c r="W76" s="17"/>
      <c r="X76" s="17"/>
      <c r="Y76" s="25"/>
      <c r="Z76" s="17"/>
      <c r="AA76" s="17"/>
      <c r="AB76" s="17"/>
      <c r="AC76" s="17"/>
      <c r="AD76" s="17"/>
      <c r="AE76" s="17"/>
      <c r="AF76" s="17"/>
      <c r="AG76" s="17"/>
    </row>
    <row r="77" spans="1:33" ht="30" customHeight="1" x14ac:dyDescent="0.25">
      <c r="A77" s="12">
        <v>15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7"/>
      <c r="T77" s="17"/>
      <c r="U77" s="17"/>
      <c r="V77" s="17"/>
      <c r="W77" s="17"/>
      <c r="X77" s="17"/>
      <c r="Y77" s="26"/>
      <c r="Z77" s="17"/>
      <c r="AA77" s="17"/>
      <c r="AB77" s="17"/>
      <c r="AC77" s="17"/>
      <c r="AD77" s="17"/>
      <c r="AE77" s="17"/>
      <c r="AF77" s="17"/>
      <c r="AG77" s="17"/>
    </row>
    <row r="78" spans="1:33" ht="15" customHeight="1" x14ac:dyDescent="0.25">
      <c r="A78" s="1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</sheetData>
  <mergeCells count="37">
    <mergeCell ref="AM4:AM7"/>
    <mergeCell ref="C3:C8"/>
    <mergeCell ref="B3:B8"/>
    <mergeCell ref="Y4:Y7"/>
    <mergeCell ref="G3:G8"/>
    <mergeCell ref="K4:K7"/>
    <mergeCell ref="M4:M7"/>
    <mergeCell ref="D3:E7"/>
    <mergeCell ref="V4:V7"/>
    <mergeCell ref="P4:P7"/>
    <mergeCell ref="Q4:Q7"/>
    <mergeCell ref="X4:X7"/>
    <mergeCell ref="W4:W7"/>
    <mergeCell ref="V3:W3"/>
    <mergeCell ref="S3:T3"/>
    <mergeCell ref="U4:U7"/>
    <mergeCell ref="AK29:AL29"/>
    <mergeCell ref="R4:R7"/>
    <mergeCell ref="Z4:Z7"/>
    <mergeCell ref="B2:Y2"/>
    <mergeCell ref="K3:M3"/>
    <mergeCell ref="L4:L7"/>
    <mergeCell ref="H3:H8"/>
    <mergeCell ref="F3:F8"/>
    <mergeCell ref="J3:J7"/>
    <mergeCell ref="I3:I7"/>
    <mergeCell ref="N4:N7"/>
    <mergeCell ref="S4:S7"/>
    <mergeCell ref="B29:J29"/>
    <mergeCell ref="D27:E27"/>
    <mergeCell ref="O4:O7"/>
    <mergeCell ref="T4:T7"/>
    <mergeCell ref="D26:E26"/>
    <mergeCell ref="D22:E22"/>
    <mergeCell ref="D23:E23"/>
    <mergeCell ref="D24:E24"/>
    <mergeCell ref="D25:E25"/>
  </mergeCells>
  <phoneticPr fontId="5" type="noConversion"/>
  <pageMargins left="0.7" right="0.7" top="0.75" bottom="0.75" header="0.3" footer="0.3"/>
  <pageSetup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0DA2C-150F-4E54-9F6E-C682CB713489}">
  <sheetPr>
    <pageSetUpPr fitToPage="1"/>
  </sheetPr>
  <dimension ref="A1:AH68"/>
  <sheetViews>
    <sheetView tabSelected="1" zoomScale="90" zoomScaleNormal="90" workbookViewId="0">
      <selection activeCell="M21" sqref="M21"/>
    </sheetView>
  </sheetViews>
  <sheetFormatPr defaultColWidth="9.140625" defaultRowHeight="15" customHeight="1" x14ac:dyDescent="0.25"/>
  <cols>
    <col min="1" max="1" width="5.7109375" style="3" customWidth="1"/>
    <col min="2" max="2" width="5.5703125" style="3" bestFit="1" customWidth="1"/>
    <col min="3" max="3" width="8.85546875" style="3" bestFit="1" customWidth="1"/>
    <col min="4" max="5" width="12.7109375" style="3" customWidth="1"/>
    <col min="6" max="7" width="10.28515625" style="3" customWidth="1"/>
    <col min="8" max="8" width="10.7109375" style="3" customWidth="1"/>
    <col min="9" max="9" width="10.5703125" style="3" customWidth="1"/>
    <col min="10" max="10" width="10.42578125" style="3" customWidth="1"/>
    <col min="11" max="14" width="7.7109375" style="3" customWidth="1"/>
    <col min="15" max="15" width="9.7109375" style="3" customWidth="1"/>
    <col min="16" max="16" width="7.7109375" style="3" customWidth="1"/>
    <col min="17" max="17" width="11.42578125" style="1" customWidth="1"/>
    <col min="18" max="20" width="10.7109375" style="1" customWidth="1"/>
    <col min="21" max="21" width="7.7109375" style="1" customWidth="1"/>
    <col min="22" max="28" width="10.7109375" style="1" customWidth="1"/>
    <col min="29" max="29" width="9.140625" style="1"/>
    <col min="30" max="30" width="4.7109375" style="1" customWidth="1"/>
    <col min="31" max="31" width="13.7109375" style="1" customWidth="1"/>
    <col min="32" max="33" width="4.7109375" style="1" customWidth="1"/>
    <col min="34" max="34" width="13.7109375" style="1" customWidth="1"/>
    <col min="35" max="36" width="4.7109375" style="1" customWidth="1"/>
    <col min="37" max="37" width="15.5703125" style="1" customWidth="1"/>
    <col min="38" max="16384" width="9.140625" style="1"/>
  </cols>
  <sheetData>
    <row r="1" spans="1:34" ht="15" customHeight="1" thickBot="1" x14ac:dyDescent="0.3">
      <c r="A1" s="3" t="s">
        <v>2</v>
      </c>
      <c r="B1" s="4">
        <v>3</v>
      </c>
      <c r="C1" s="4">
        <v>3</v>
      </c>
      <c r="D1" s="4">
        <v>5</v>
      </c>
      <c r="E1" s="4">
        <v>6</v>
      </c>
      <c r="F1" s="4"/>
      <c r="G1" s="4">
        <v>8</v>
      </c>
      <c r="H1" s="4"/>
      <c r="I1" s="4"/>
      <c r="J1" s="4"/>
      <c r="K1" s="4">
        <v>8</v>
      </c>
      <c r="L1" s="4"/>
      <c r="M1" s="4">
        <v>8</v>
      </c>
      <c r="N1" s="4">
        <v>6</v>
      </c>
      <c r="O1" s="4"/>
      <c r="P1" s="4">
        <v>7</v>
      </c>
      <c r="Q1" s="2"/>
      <c r="R1" s="2"/>
      <c r="S1" s="2"/>
      <c r="T1" s="2"/>
      <c r="U1" s="2">
        <v>10</v>
      </c>
      <c r="V1" s="2"/>
      <c r="W1" s="2"/>
      <c r="X1" s="2"/>
      <c r="Y1" s="2">
        <v>10</v>
      </c>
      <c r="Z1" s="2">
        <v>10</v>
      </c>
      <c r="AA1" s="2">
        <v>10</v>
      </c>
      <c r="AB1" s="2">
        <v>10</v>
      </c>
    </row>
    <row r="2" spans="1:34" ht="15" customHeight="1" thickBot="1" x14ac:dyDescent="0.3">
      <c r="A2" s="12">
        <v>15</v>
      </c>
      <c r="B2" s="81" t="s">
        <v>71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18"/>
      <c r="V2" s="18"/>
      <c r="W2" s="18"/>
      <c r="X2" s="18"/>
      <c r="Y2" s="18"/>
      <c r="Z2" s="18"/>
      <c r="AA2" s="18"/>
      <c r="AB2" s="18"/>
    </row>
    <row r="3" spans="1:34" ht="15" customHeight="1" x14ac:dyDescent="0.25">
      <c r="A3" s="12">
        <v>15</v>
      </c>
      <c r="B3" s="99" t="s">
        <v>6</v>
      </c>
      <c r="C3" s="96" t="s">
        <v>3</v>
      </c>
      <c r="D3" s="106" t="s">
        <v>4</v>
      </c>
      <c r="E3" s="106"/>
      <c r="F3" s="91" t="s">
        <v>14</v>
      </c>
      <c r="G3" s="91" t="s">
        <v>5</v>
      </c>
      <c r="H3" s="88" t="s">
        <v>15</v>
      </c>
      <c r="I3" s="89" t="s">
        <v>16</v>
      </c>
      <c r="J3" s="94" t="s">
        <v>10</v>
      </c>
      <c r="K3" s="84">
        <v>202</v>
      </c>
      <c r="L3" s="85"/>
      <c r="M3" s="86"/>
      <c r="N3" s="42">
        <v>204</v>
      </c>
      <c r="O3" s="42">
        <v>301</v>
      </c>
      <c r="P3" s="42">
        <v>304</v>
      </c>
      <c r="Q3" s="73">
        <v>452</v>
      </c>
      <c r="R3" s="85">
        <v>608</v>
      </c>
      <c r="S3" s="86"/>
      <c r="T3" s="69">
        <v>609</v>
      </c>
      <c r="U3" s="10"/>
      <c r="V3" s="18"/>
      <c r="W3" s="18"/>
      <c r="X3" s="18"/>
      <c r="Y3" s="18"/>
      <c r="Z3" s="18"/>
      <c r="AA3" s="18"/>
      <c r="AB3" s="10"/>
    </row>
    <row r="4" spans="1:34" ht="120" customHeight="1" x14ac:dyDescent="0.25">
      <c r="A4" s="12">
        <v>15</v>
      </c>
      <c r="B4" s="100"/>
      <c r="C4" s="97"/>
      <c r="D4" s="107"/>
      <c r="E4" s="107"/>
      <c r="F4" s="92"/>
      <c r="G4" s="92"/>
      <c r="H4" s="89"/>
      <c r="I4" s="89"/>
      <c r="J4" s="94"/>
      <c r="K4" s="103" t="s">
        <v>31</v>
      </c>
      <c r="L4" s="87" t="s">
        <v>29</v>
      </c>
      <c r="M4" s="87" t="s">
        <v>17</v>
      </c>
      <c r="N4" s="87" t="s">
        <v>19</v>
      </c>
      <c r="O4" s="87" t="s">
        <v>70</v>
      </c>
      <c r="P4" s="87" t="s">
        <v>65</v>
      </c>
      <c r="Q4" s="108" t="s">
        <v>64</v>
      </c>
      <c r="R4" s="108" t="s">
        <v>18</v>
      </c>
      <c r="S4" s="77" t="s">
        <v>30</v>
      </c>
      <c r="T4" s="102" t="s">
        <v>28</v>
      </c>
      <c r="U4" s="80"/>
      <c r="V4" s="30"/>
      <c r="X4" s="19"/>
      <c r="Y4" s="30"/>
      <c r="Z4" s="19"/>
      <c r="AA4" s="19"/>
      <c r="AB4" s="19"/>
      <c r="AH4" s="80"/>
    </row>
    <row r="5" spans="1:34" ht="15" customHeight="1" x14ac:dyDescent="0.25">
      <c r="A5" s="12">
        <f>15*8</f>
        <v>120</v>
      </c>
      <c r="B5" s="100"/>
      <c r="C5" s="97"/>
      <c r="D5" s="107"/>
      <c r="E5" s="107"/>
      <c r="F5" s="92"/>
      <c r="G5" s="92"/>
      <c r="H5" s="89"/>
      <c r="I5" s="89"/>
      <c r="J5" s="94"/>
      <c r="K5" s="104"/>
      <c r="L5" s="87"/>
      <c r="M5" s="87"/>
      <c r="N5" s="87"/>
      <c r="O5" s="87"/>
      <c r="P5" s="87"/>
      <c r="Q5" s="108"/>
      <c r="R5" s="108"/>
      <c r="S5" s="78"/>
      <c r="T5" s="102"/>
      <c r="U5" s="80"/>
      <c r="V5" s="30"/>
      <c r="W5" s="19"/>
      <c r="X5" s="19"/>
      <c r="Y5" s="30"/>
      <c r="Z5" s="19"/>
      <c r="AA5" s="19"/>
      <c r="AB5" s="19"/>
      <c r="AH5" s="80"/>
    </row>
    <row r="6" spans="1:34" ht="15" customHeight="1" x14ac:dyDescent="0.25">
      <c r="A6" s="12">
        <v>15</v>
      </c>
      <c r="B6" s="100"/>
      <c r="C6" s="97"/>
      <c r="D6" s="107"/>
      <c r="E6" s="107"/>
      <c r="F6" s="92"/>
      <c r="G6" s="92"/>
      <c r="H6" s="89"/>
      <c r="I6" s="89"/>
      <c r="J6" s="94"/>
      <c r="K6" s="104"/>
      <c r="L6" s="87"/>
      <c r="M6" s="87"/>
      <c r="N6" s="87"/>
      <c r="O6" s="87"/>
      <c r="P6" s="87"/>
      <c r="Q6" s="108"/>
      <c r="R6" s="108"/>
      <c r="S6" s="78"/>
      <c r="T6" s="102"/>
      <c r="U6" s="80"/>
      <c r="V6" s="30"/>
      <c r="W6" s="19"/>
      <c r="X6" s="19"/>
      <c r="Y6" s="30"/>
      <c r="Z6" s="19"/>
      <c r="AA6" s="19"/>
      <c r="AB6" s="19"/>
      <c r="AH6" s="80"/>
    </row>
    <row r="7" spans="1:34" ht="23.25" customHeight="1" x14ac:dyDescent="0.25">
      <c r="A7" s="12">
        <v>15</v>
      </c>
      <c r="B7" s="100"/>
      <c r="C7" s="97"/>
      <c r="D7" s="107"/>
      <c r="E7" s="107"/>
      <c r="F7" s="92"/>
      <c r="G7" s="92"/>
      <c r="H7" s="89"/>
      <c r="I7" s="95"/>
      <c r="J7" s="91"/>
      <c r="K7" s="105"/>
      <c r="L7" s="87"/>
      <c r="M7" s="87"/>
      <c r="N7" s="87"/>
      <c r="O7" s="87"/>
      <c r="P7" s="87"/>
      <c r="Q7" s="108"/>
      <c r="R7" s="108"/>
      <c r="S7" s="79"/>
      <c r="T7" s="102"/>
      <c r="U7" s="80"/>
      <c r="V7" s="30"/>
      <c r="W7" s="19"/>
      <c r="X7" s="19"/>
      <c r="Y7" s="30"/>
      <c r="Z7" s="19"/>
      <c r="AA7" s="19"/>
      <c r="AB7" s="19"/>
      <c r="AH7" s="80"/>
    </row>
    <row r="8" spans="1:34" ht="15" customHeight="1" thickBot="1" x14ac:dyDescent="0.3">
      <c r="A8" s="12">
        <v>15</v>
      </c>
      <c r="B8" s="101"/>
      <c r="C8" s="98"/>
      <c r="D8" s="5" t="s">
        <v>0</v>
      </c>
      <c r="E8" s="5" t="s">
        <v>1</v>
      </c>
      <c r="F8" s="93"/>
      <c r="G8" s="93"/>
      <c r="H8" s="90"/>
      <c r="I8" s="38" t="s">
        <v>7</v>
      </c>
      <c r="J8" s="60" t="s">
        <v>11</v>
      </c>
      <c r="K8" s="51" t="s">
        <v>7</v>
      </c>
      <c r="L8" s="5" t="s">
        <v>11</v>
      </c>
      <c r="M8" s="11" t="s">
        <v>20</v>
      </c>
      <c r="N8" s="11" t="s">
        <v>20</v>
      </c>
      <c r="O8" s="11" t="s">
        <v>21</v>
      </c>
      <c r="P8" s="11" t="s">
        <v>21</v>
      </c>
      <c r="Q8" s="11" t="s">
        <v>20</v>
      </c>
      <c r="R8" s="11" t="s">
        <v>11</v>
      </c>
      <c r="S8" s="11" t="s">
        <v>11</v>
      </c>
      <c r="T8" s="32" t="s">
        <v>7</v>
      </c>
      <c r="U8" s="10"/>
      <c r="V8" s="10"/>
      <c r="W8" s="10"/>
      <c r="X8" s="10"/>
      <c r="Y8" s="10"/>
      <c r="Z8" s="15"/>
      <c r="AA8" s="15"/>
      <c r="AB8" s="15"/>
      <c r="AH8" s="15"/>
    </row>
    <row r="9" spans="1:34" ht="15" customHeight="1" x14ac:dyDescent="0.25">
      <c r="A9" s="6"/>
      <c r="B9" s="58" t="s">
        <v>72</v>
      </c>
      <c r="C9" s="9" t="s">
        <v>12</v>
      </c>
      <c r="D9" s="28">
        <v>1390.97</v>
      </c>
      <c r="E9" s="22">
        <v>1650.31</v>
      </c>
      <c r="F9" s="36" t="s">
        <v>58</v>
      </c>
      <c r="G9" s="37" t="s">
        <v>8</v>
      </c>
      <c r="H9" s="62" t="s">
        <v>59</v>
      </c>
      <c r="I9" s="27">
        <f>E9-D9</f>
        <v>259.33999999999992</v>
      </c>
      <c r="J9" s="56">
        <v>1347.2</v>
      </c>
      <c r="K9" s="63"/>
      <c r="L9" s="27">
        <v>1380.7</v>
      </c>
      <c r="M9" s="27"/>
      <c r="N9" s="27"/>
      <c r="O9" s="27"/>
      <c r="P9" s="27"/>
      <c r="Q9" s="29"/>
      <c r="R9" s="27">
        <v>1347.2</v>
      </c>
      <c r="S9" s="27"/>
      <c r="T9" s="53"/>
      <c r="U9" s="31"/>
      <c r="Z9" s="16"/>
      <c r="AA9" s="16"/>
      <c r="AB9" s="16"/>
    </row>
    <row r="10" spans="1:34" ht="15" customHeight="1" x14ac:dyDescent="0.25">
      <c r="A10" s="6"/>
      <c r="B10" s="8"/>
      <c r="C10" s="9"/>
      <c r="D10" s="28"/>
      <c r="E10" s="22"/>
      <c r="F10" s="36"/>
      <c r="G10" s="37"/>
      <c r="H10" s="7"/>
      <c r="I10" s="27"/>
      <c r="J10" s="41"/>
      <c r="K10" s="64"/>
      <c r="L10" s="27"/>
      <c r="M10" s="27"/>
      <c r="N10" s="27"/>
      <c r="O10" s="27"/>
      <c r="P10" s="27"/>
      <c r="Q10" s="29"/>
      <c r="R10" s="27"/>
      <c r="S10" s="27"/>
      <c r="T10" s="53"/>
      <c r="U10" s="31"/>
      <c r="Z10" s="16"/>
      <c r="AA10" s="16"/>
      <c r="AB10" s="16"/>
    </row>
    <row r="11" spans="1:34" ht="15" customHeight="1" x14ac:dyDescent="0.25">
      <c r="A11" s="6"/>
      <c r="B11" s="58" t="s">
        <v>72</v>
      </c>
      <c r="C11" s="9" t="s">
        <v>27</v>
      </c>
      <c r="D11" s="22">
        <v>1384.94</v>
      </c>
      <c r="E11" s="22">
        <v>1656.39</v>
      </c>
      <c r="F11" s="36" t="s">
        <v>44</v>
      </c>
      <c r="G11" s="37" t="s">
        <v>8</v>
      </c>
      <c r="H11" s="7"/>
      <c r="I11" s="27">
        <v>273.5</v>
      </c>
      <c r="J11" s="41"/>
      <c r="K11" s="64">
        <v>252.5</v>
      </c>
      <c r="L11" s="27"/>
      <c r="M11" s="27">
        <v>45.6</v>
      </c>
      <c r="N11" s="27">
        <v>45.6</v>
      </c>
      <c r="O11" s="27">
        <f>(410.3*0.67)/27</f>
        <v>10.181518518518519</v>
      </c>
      <c r="P11" s="27">
        <f>(410.3*0.67)/27</f>
        <v>10.181518518518519</v>
      </c>
      <c r="Q11" s="29"/>
      <c r="R11" s="27"/>
      <c r="S11" s="27"/>
      <c r="T11" s="53">
        <v>273.5</v>
      </c>
      <c r="U11" s="31"/>
      <c r="Z11" s="16"/>
      <c r="AA11" s="16"/>
      <c r="AB11" s="16"/>
    </row>
    <row r="12" spans="1:34" ht="15" customHeight="1" x14ac:dyDescent="0.25">
      <c r="A12" s="6"/>
      <c r="B12" s="8"/>
      <c r="C12" s="9"/>
      <c r="D12" s="22"/>
      <c r="E12" s="22"/>
      <c r="F12" s="36"/>
      <c r="G12" s="37"/>
      <c r="H12" s="7"/>
      <c r="I12" s="66"/>
      <c r="J12" s="53"/>
      <c r="K12" s="67"/>
      <c r="L12" s="27"/>
      <c r="M12" s="27"/>
      <c r="N12" s="27"/>
      <c r="O12" s="27"/>
      <c r="P12" s="27"/>
      <c r="Q12" s="27"/>
      <c r="R12" s="27"/>
      <c r="S12" s="27"/>
      <c r="T12" s="53"/>
      <c r="U12" s="31"/>
      <c r="Z12" s="16"/>
      <c r="AA12" s="16"/>
      <c r="AB12" s="16"/>
    </row>
    <row r="13" spans="1:34" ht="15" customHeight="1" x14ac:dyDescent="0.25">
      <c r="A13" s="6"/>
      <c r="B13" s="58" t="s">
        <v>72</v>
      </c>
      <c r="C13" s="9" t="s">
        <v>22</v>
      </c>
      <c r="D13" s="22">
        <v>1362.77</v>
      </c>
      <c r="E13" s="22">
        <v>1367.49</v>
      </c>
      <c r="F13" s="36" t="s">
        <v>69</v>
      </c>
      <c r="G13" s="34" t="s">
        <v>8</v>
      </c>
      <c r="H13" s="9" t="s">
        <v>60</v>
      </c>
      <c r="I13" s="34">
        <v>4</v>
      </c>
      <c r="J13" s="53">
        <v>17.399999999999999</v>
      </c>
      <c r="K13" s="67"/>
      <c r="L13" s="27"/>
      <c r="M13" s="27">
        <v>0.67</v>
      </c>
      <c r="N13" s="27">
        <v>0.67</v>
      </c>
      <c r="O13" s="27">
        <f>(6*0.67)/27</f>
        <v>0.1488888888888889</v>
      </c>
      <c r="P13" s="27">
        <f>(6*0.67)/27</f>
        <v>0.1488888888888889</v>
      </c>
      <c r="Q13" s="72"/>
      <c r="R13" s="27"/>
      <c r="S13" s="27">
        <f>J13</f>
        <v>17.399999999999999</v>
      </c>
      <c r="T13" s="53"/>
      <c r="U13" s="31"/>
      <c r="V13" s="16"/>
      <c r="W13" s="16"/>
      <c r="X13" s="16"/>
      <c r="Y13" s="16"/>
      <c r="Z13" s="16"/>
      <c r="AA13" s="16"/>
      <c r="AB13" s="16"/>
    </row>
    <row r="14" spans="1:34" ht="15" customHeight="1" x14ac:dyDescent="0.25">
      <c r="A14" s="6"/>
      <c r="B14" s="58" t="s">
        <v>72</v>
      </c>
      <c r="C14" s="9" t="s">
        <v>23</v>
      </c>
      <c r="D14" s="22">
        <v>1384.47</v>
      </c>
      <c r="E14" s="22">
        <v>1390.97</v>
      </c>
      <c r="F14" s="37" t="s">
        <v>58</v>
      </c>
      <c r="G14" s="34" t="s">
        <v>8</v>
      </c>
      <c r="H14" s="9" t="s">
        <v>59</v>
      </c>
      <c r="I14" s="34">
        <v>6</v>
      </c>
      <c r="J14" s="53">
        <v>33.9</v>
      </c>
      <c r="K14" s="67"/>
      <c r="L14" s="27"/>
      <c r="M14" s="27">
        <v>0.9</v>
      </c>
      <c r="N14" s="27">
        <v>0.9</v>
      </c>
      <c r="O14" s="27">
        <f>(8.4*0.67)/27</f>
        <v>0.20844444444444449</v>
      </c>
      <c r="P14" s="27">
        <f>(8.4*0.67)/27</f>
        <v>0.20844444444444449</v>
      </c>
      <c r="Q14" s="72"/>
      <c r="R14" s="27"/>
      <c r="S14" s="27">
        <f>J14</f>
        <v>33.9</v>
      </c>
      <c r="T14" s="53"/>
      <c r="U14" s="31"/>
      <c r="V14" s="16"/>
      <c r="W14" s="16"/>
      <c r="X14" s="16"/>
      <c r="Y14" s="16"/>
      <c r="Z14" s="16"/>
      <c r="AA14" s="16"/>
      <c r="AB14" s="16"/>
    </row>
    <row r="15" spans="1:34" ht="15" customHeight="1" x14ac:dyDescent="0.25">
      <c r="A15" s="6"/>
      <c r="B15" s="8"/>
      <c r="C15" s="9"/>
      <c r="D15" s="22"/>
      <c r="E15" s="22"/>
      <c r="F15" s="59"/>
      <c r="G15" s="34"/>
      <c r="H15" s="9"/>
      <c r="I15" s="66"/>
      <c r="J15" s="53"/>
      <c r="K15" s="67"/>
      <c r="L15" s="27"/>
      <c r="M15" s="27"/>
      <c r="N15" s="27"/>
      <c r="O15" s="27"/>
      <c r="P15" s="27"/>
      <c r="Q15" s="27"/>
      <c r="R15" s="27"/>
      <c r="S15" s="27"/>
      <c r="T15" s="53"/>
      <c r="U15" s="31"/>
      <c r="V15" s="16"/>
      <c r="W15" s="16"/>
      <c r="X15" s="16"/>
      <c r="Y15" s="16"/>
      <c r="Z15" s="16"/>
      <c r="AA15" s="16"/>
      <c r="AB15" s="16"/>
    </row>
    <row r="16" spans="1:34" ht="15" customHeight="1" x14ac:dyDescent="0.25">
      <c r="A16" s="6"/>
      <c r="B16" s="58" t="s">
        <v>72</v>
      </c>
      <c r="C16" s="9" t="s">
        <v>37</v>
      </c>
      <c r="D16" s="74">
        <v>1485.41</v>
      </c>
      <c r="E16" s="75"/>
      <c r="F16" s="59" t="s">
        <v>44</v>
      </c>
      <c r="G16" s="34" t="s">
        <v>8</v>
      </c>
      <c r="H16" s="9"/>
      <c r="I16" s="66"/>
      <c r="J16" s="53">
        <v>39.200000000000003</v>
      </c>
      <c r="K16" s="67"/>
      <c r="L16" s="27"/>
      <c r="M16" s="27"/>
      <c r="N16" s="27"/>
      <c r="O16" s="27"/>
      <c r="P16" s="27">
        <f>5.2/9</f>
        <v>0.57777777777777783</v>
      </c>
      <c r="Q16" s="27">
        <f>34/9</f>
        <v>3.7777777777777777</v>
      </c>
      <c r="R16" s="27"/>
      <c r="S16" s="27"/>
      <c r="T16" s="53"/>
      <c r="U16" s="31"/>
      <c r="V16" s="16"/>
      <c r="W16" s="16"/>
      <c r="X16" s="16"/>
      <c r="Y16" s="16"/>
      <c r="Z16" s="16"/>
      <c r="AA16" s="16"/>
      <c r="AB16" s="16"/>
    </row>
    <row r="17" spans="1:33" ht="15" customHeight="1" thickBot="1" x14ac:dyDescent="0.3">
      <c r="A17" s="6"/>
      <c r="B17" s="8"/>
      <c r="C17" s="9"/>
      <c r="D17" s="36"/>
      <c r="E17" s="36"/>
      <c r="F17" s="59"/>
      <c r="G17" s="34"/>
      <c r="H17" s="7"/>
      <c r="I17" s="66"/>
      <c r="J17" s="68"/>
      <c r="K17" s="67"/>
      <c r="L17" s="27"/>
      <c r="M17" s="27"/>
      <c r="N17" s="27"/>
      <c r="O17" s="27"/>
      <c r="P17" s="27"/>
      <c r="Q17" s="27"/>
      <c r="R17" s="27"/>
      <c r="S17" s="27"/>
      <c r="T17" s="53"/>
      <c r="U17" s="31"/>
      <c r="V17" s="16"/>
      <c r="W17" s="16"/>
      <c r="X17" s="16"/>
      <c r="Y17" s="16"/>
      <c r="Z17" s="16"/>
      <c r="AA17" s="16"/>
      <c r="AB17" s="16"/>
    </row>
    <row r="18" spans="1:33" ht="15" customHeight="1" thickBot="1" x14ac:dyDescent="0.3">
      <c r="A18" s="6">
        <v>15</v>
      </c>
      <c r="B18" s="81" t="s">
        <v>62</v>
      </c>
      <c r="C18" s="82"/>
      <c r="D18" s="82"/>
      <c r="E18" s="82"/>
      <c r="F18" s="82"/>
      <c r="G18" s="82"/>
      <c r="H18" s="82"/>
      <c r="I18" s="82"/>
      <c r="J18" s="82"/>
      <c r="K18" s="57">
        <f t="shared" ref="K18:T18" si="0">SUM(K9:K17)</f>
        <v>252.5</v>
      </c>
      <c r="L18" s="55">
        <f t="shared" si="0"/>
        <v>1380.7</v>
      </c>
      <c r="M18" s="55">
        <f t="shared" si="0"/>
        <v>47.17</v>
      </c>
      <c r="N18" s="55">
        <f t="shared" si="0"/>
        <v>47.17</v>
      </c>
      <c r="O18" s="55">
        <f t="shared" si="0"/>
        <v>10.538851851851852</v>
      </c>
      <c r="P18" s="55">
        <f t="shared" si="0"/>
        <v>11.11662962962963</v>
      </c>
      <c r="Q18" s="55">
        <f t="shared" si="0"/>
        <v>3.7777777777777777</v>
      </c>
      <c r="R18" s="55">
        <f t="shared" si="0"/>
        <v>1347.2</v>
      </c>
      <c r="S18" s="55">
        <f t="shared" si="0"/>
        <v>51.3</v>
      </c>
      <c r="T18" s="70">
        <f t="shared" si="0"/>
        <v>273.5</v>
      </c>
      <c r="U18" s="17"/>
      <c r="Y18" s="16"/>
      <c r="Z18" s="16"/>
      <c r="AA18" s="16"/>
      <c r="AF18" s="76"/>
      <c r="AG18" s="76"/>
    </row>
    <row r="19" spans="1:33" ht="15" customHeight="1" x14ac:dyDescent="0.25">
      <c r="A19" s="6"/>
      <c r="B19" s="1"/>
      <c r="C19" s="1"/>
      <c r="D19" s="1"/>
      <c r="E19" s="1"/>
      <c r="F19" s="1"/>
      <c r="G19" s="1"/>
      <c r="H19" s="1"/>
      <c r="I19" s="1"/>
      <c r="J19" s="1"/>
      <c r="K19" s="21"/>
      <c r="L19" s="21"/>
      <c r="M19" s="21"/>
      <c r="N19" s="16"/>
      <c r="O19" s="16"/>
      <c r="P19" s="16"/>
      <c r="Q19" s="21"/>
      <c r="R19" s="21"/>
      <c r="S19" s="21"/>
      <c r="T19" s="21"/>
      <c r="Y19" s="16"/>
      <c r="Z19" s="16"/>
      <c r="AA19" s="16"/>
      <c r="AB19" s="16"/>
    </row>
    <row r="20" spans="1:33" ht="15" customHeight="1" x14ac:dyDescent="0.25">
      <c r="A20" s="6"/>
      <c r="B20" s="1"/>
      <c r="C20" s="1"/>
      <c r="D20" s="1"/>
      <c r="E20" s="1"/>
      <c r="F20" s="1"/>
      <c r="G20" s="1"/>
      <c r="H20" s="1"/>
      <c r="I20" s="1"/>
      <c r="J20" s="1"/>
      <c r="K20" s="21"/>
      <c r="L20" s="21"/>
      <c r="M20" s="21"/>
      <c r="N20" s="16"/>
      <c r="O20" s="16"/>
      <c r="P20" s="16"/>
      <c r="Q20" s="21"/>
      <c r="R20" s="21"/>
      <c r="S20" s="21"/>
      <c r="T20" s="21"/>
      <c r="U20" s="16"/>
      <c r="V20" s="16"/>
      <c r="W20" s="16"/>
      <c r="X20" s="16"/>
      <c r="Y20" s="16"/>
      <c r="Z20" s="16"/>
      <c r="AA20" s="16"/>
      <c r="AB20" s="16"/>
    </row>
    <row r="21" spans="1:33" ht="15" customHeight="1" x14ac:dyDescent="0.25">
      <c r="A21" s="6"/>
      <c r="B21" s="1"/>
      <c r="C21" s="1"/>
      <c r="D21" s="1"/>
      <c r="E21" s="1"/>
      <c r="F21" s="1"/>
      <c r="G21" s="1"/>
      <c r="H21" s="1"/>
      <c r="I21" s="1"/>
      <c r="J21" s="1"/>
      <c r="K21" s="24"/>
      <c r="L21" s="24"/>
      <c r="M21" s="24"/>
      <c r="N21" s="16"/>
      <c r="O21" s="16"/>
      <c r="P21" s="16"/>
      <c r="Q21" s="21"/>
      <c r="R21" s="21"/>
      <c r="S21" s="21"/>
      <c r="T21" s="21"/>
      <c r="U21" s="16"/>
      <c r="V21" s="16"/>
      <c r="W21" s="16"/>
      <c r="X21" s="16"/>
      <c r="Y21" s="16"/>
      <c r="Z21" s="16"/>
      <c r="AA21" s="16"/>
      <c r="AB21" s="16"/>
    </row>
    <row r="22" spans="1:33" ht="15" customHeight="1" x14ac:dyDescent="0.25">
      <c r="A22" s="6"/>
      <c r="B22" s="1"/>
      <c r="C22" s="1"/>
      <c r="D22" s="1"/>
      <c r="E22" s="1"/>
      <c r="F22" s="1"/>
      <c r="G22" s="1"/>
      <c r="H22" s="1"/>
      <c r="I22" s="1"/>
      <c r="J22" s="1"/>
      <c r="K22" s="24"/>
      <c r="L22" s="24"/>
      <c r="M22" s="24"/>
      <c r="N22" s="16"/>
      <c r="O22" s="16"/>
      <c r="P22" s="16"/>
      <c r="Q22" s="21"/>
      <c r="R22" s="21"/>
      <c r="S22" s="21"/>
      <c r="T22" s="21"/>
      <c r="U22" s="16"/>
      <c r="V22" s="16"/>
      <c r="W22" s="16"/>
      <c r="X22" s="16"/>
      <c r="Y22" s="16"/>
      <c r="Z22" s="16"/>
      <c r="AA22" s="16"/>
      <c r="AB22" s="16"/>
    </row>
    <row r="23" spans="1:33" ht="15" customHeight="1" x14ac:dyDescent="0.25">
      <c r="A23" s="6"/>
      <c r="B23" s="1"/>
      <c r="C23" s="1"/>
      <c r="D23" s="1"/>
      <c r="E23" s="1"/>
      <c r="F23" s="1"/>
      <c r="G23" s="1"/>
      <c r="H23" s="1"/>
      <c r="I23" s="1"/>
      <c r="J23" s="1"/>
      <c r="K23" s="21"/>
      <c r="L23" s="21"/>
      <c r="M23" s="21"/>
      <c r="N23" s="16"/>
      <c r="O23" s="16"/>
      <c r="P23" s="16"/>
      <c r="Q23" s="21"/>
      <c r="R23" s="21"/>
      <c r="S23" s="21"/>
      <c r="T23" s="21"/>
      <c r="U23" s="16"/>
      <c r="V23" s="16"/>
      <c r="W23" s="16"/>
      <c r="X23" s="16"/>
      <c r="Y23" s="16"/>
      <c r="Z23" s="16"/>
      <c r="AA23" s="16"/>
      <c r="AB23" s="16"/>
    </row>
    <row r="24" spans="1:33" ht="15" customHeight="1" x14ac:dyDescent="0.25">
      <c r="A24" s="6"/>
      <c r="B24" s="1"/>
      <c r="C24" s="1"/>
      <c r="D24" s="1"/>
      <c r="E24" s="1"/>
      <c r="F24" s="1"/>
      <c r="G24" s="1"/>
      <c r="H24" s="1"/>
      <c r="I24" s="1"/>
      <c r="J24" s="1"/>
      <c r="K24" s="24"/>
      <c r="L24" s="24"/>
      <c r="M24" s="24"/>
      <c r="N24" s="16"/>
      <c r="O24" s="16"/>
      <c r="P24" s="16"/>
      <c r="Q24" s="21"/>
      <c r="R24" s="21"/>
      <c r="S24" s="21"/>
      <c r="T24" s="21"/>
      <c r="U24" s="16"/>
      <c r="V24" s="16"/>
      <c r="W24" s="16"/>
      <c r="X24" s="16"/>
      <c r="Y24" s="16"/>
      <c r="Z24" s="16"/>
      <c r="AA24" s="16"/>
      <c r="AB24" s="16"/>
    </row>
    <row r="25" spans="1:33" ht="15" customHeight="1" x14ac:dyDescent="0.25">
      <c r="A25" s="6"/>
      <c r="B25" s="1"/>
      <c r="C25" s="1"/>
      <c r="D25" s="1"/>
      <c r="E25" s="1"/>
      <c r="F25" s="1"/>
      <c r="G25" s="1"/>
      <c r="H25" s="1"/>
      <c r="I25" s="1"/>
      <c r="J25" s="1"/>
      <c r="K25" s="24"/>
      <c r="L25" s="24"/>
      <c r="M25" s="24"/>
      <c r="N25" s="16"/>
      <c r="O25" s="16"/>
      <c r="P25" s="16"/>
      <c r="Q25" s="21"/>
      <c r="R25" s="21"/>
      <c r="S25" s="21"/>
      <c r="T25" s="21"/>
      <c r="U25" s="16"/>
      <c r="V25" s="16"/>
      <c r="W25" s="16"/>
      <c r="X25" s="16"/>
      <c r="Y25" s="16"/>
      <c r="Z25" s="16"/>
      <c r="AA25" s="16"/>
      <c r="AB25" s="16"/>
    </row>
    <row r="26" spans="1:33" ht="15" customHeight="1" x14ac:dyDescent="0.25">
      <c r="A26" s="6"/>
      <c r="B26" s="1"/>
      <c r="C26" s="1"/>
      <c r="D26" s="1"/>
      <c r="E26" s="1"/>
      <c r="F26" s="1"/>
      <c r="G26" s="1"/>
      <c r="H26" s="1"/>
      <c r="I26" s="1"/>
      <c r="J26" s="1"/>
      <c r="K26" s="21"/>
      <c r="L26" s="21"/>
      <c r="M26" s="21"/>
      <c r="N26" s="16"/>
      <c r="O26" s="16"/>
      <c r="P26" s="16"/>
      <c r="Q26" s="21"/>
      <c r="R26" s="21"/>
      <c r="S26" s="21"/>
      <c r="T26" s="21"/>
      <c r="U26" s="16"/>
      <c r="V26" s="16"/>
      <c r="W26" s="16"/>
      <c r="X26" s="16"/>
      <c r="Y26" s="16"/>
      <c r="Z26" s="16"/>
      <c r="AA26" s="16"/>
      <c r="AB26" s="16"/>
    </row>
    <row r="27" spans="1:33" ht="15" customHeight="1" x14ac:dyDescent="0.25">
      <c r="A27" s="6"/>
      <c r="B27" s="1"/>
      <c r="C27" s="1"/>
      <c r="D27" s="1"/>
      <c r="E27" s="1"/>
      <c r="F27" s="1"/>
      <c r="G27" s="1"/>
      <c r="H27" s="1"/>
      <c r="I27" s="1"/>
      <c r="J27" s="1"/>
      <c r="K27" s="24"/>
      <c r="L27" s="24"/>
      <c r="M27" s="24"/>
      <c r="N27" s="16"/>
      <c r="O27" s="16"/>
      <c r="P27" s="16"/>
      <c r="Q27" s="21"/>
      <c r="R27" s="21"/>
      <c r="S27" s="21"/>
      <c r="T27" s="21"/>
      <c r="U27" s="16"/>
      <c r="V27" s="16"/>
      <c r="W27" s="16"/>
      <c r="X27" s="16"/>
      <c r="Y27" s="16"/>
      <c r="Z27" s="16"/>
      <c r="AA27" s="16"/>
      <c r="AB27" s="16"/>
    </row>
    <row r="28" spans="1:33" ht="15" customHeight="1" x14ac:dyDescent="0.25">
      <c r="A28" s="6"/>
      <c r="B28" s="1"/>
      <c r="C28" s="1"/>
      <c r="D28" s="1"/>
      <c r="E28" s="1"/>
      <c r="F28" s="1"/>
      <c r="G28" s="1"/>
      <c r="H28" s="1"/>
      <c r="I28" s="1"/>
      <c r="J28" s="1"/>
      <c r="K28" s="21"/>
      <c r="L28" s="21"/>
      <c r="M28" s="21"/>
      <c r="N28" s="16"/>
      <c r="O28" s="16"/>
      <c r="P28" s="16"/>
      <c r="Q28" s="21"/>
      <c r="R28" s="21"/>
      <c r="S28" s="21"/>
      <c r="T28" s="21"/>
      <c r="U28" s="16"/>
      <c r="V28" s="16"/>
      <c r="W28" s="16"/>
      <c r="X28" s="16"/>
      <c r="Y28" s="16"/>
      <c r="Z28" s="16"/>
      <c r="AA28" s="16"/>
      <c r="AB28" s="16"/>
    </row>
    <row r="29" spans="1:33" ht="15" customHeight="1" x14ac:dyDescent="0.25">
      <c r="A29" s="6"/>
      <c r="B29" s="1"/>
      <c r="C29" s="1"/>
      <c r="D29" s="1"/>
      <c r="E29" s="1"/>
      <c r="F29" s="1"/>
      <c r="G29" s="1"/>
      <c r="H29" s="1"/>
      <c r="I29" s="1"/>
      <c r="J29" s="1"/>
      <c r="K29" s="24"/>
      <c r="L29" s="24"/>
      <c r="M29" s="24"/>
      <c r="N29" s="16"/>
      <c r="O29" s="16"/>
      <c r="P29" s="16"/>
      <c r="Q29" s="21"/>
      <c r="R29" s="21"/>
      <c r="S29" s="21"/>
      <c r="T29" s="21"/>
      <c r="U29" s="16"/>
      <c r="V29" s="16"/>
      <c r="W29" s="16"/>
      <c r="X29" s="16"/>
      <c r="Y29" s="16"/>
      <c r="Z29" s="16"/>
      <c r="AA29" s="16"/>
      <c r="AB29" s="16"/>
    </row>
    <row r="30" spans="1:33" ht="15" customHeight="1" x14ac:dyDescent="0.25">
      <c r="A30" s="6"/>
      <c r="B30" s="1"/>
      <c r="C30" s="1"/>
      <c r="D30" s="1"/>
      <c r="E30" s="1"/>
      <c r="F30" s="1"/>
      <c r="G30" s="1"/>
      <c r="H30" s="1"/>
      <c r="I30" s="1"/>
      <c r="J30" s="1"/>
      <c r="K30" s="21"/>
      <c r="L30" s="21"/>
      <c r="M30" s="21"/>
      <c r="N30" s="16"/>
      <c r="O30" s="16"/>
      <c r="P30" s="16"/>
      <c r="Q30" s="21"/>
      <c r="R30" s="21"/>
      <c r="S30" s="21"/>
      <c r="T30" s="21"/>
      <c r="U30" s="16"/>
      <c r="V30" s="16"/>
      <c r="W30" s="16"/>
      <c r="X30" s="16"/>
      <c r="Y30" s="16"/>
      <c r="Z30" s="16"/>
      <c r="AA30" s="16"/>
      <c r="AB30" s="16"/>
    </row>
    <row r="31" spans="1:33" ht="15" customHeight="1" x14ac:dyDescent="0.25">
      <c r="A31" s="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3" ht="15" customHeight="1" x14ac:dyDescent="0.25">
      <c r="A32" s="6"/>
      <c r="B32" s="1"/>
      <c r="C32" s="1"/>
      <c r="D32" s="1"/>
      <c r="E32" s="1"/>
      <c r="F32" s="1"/>
      <c r="G32" s="1"/>
      <c r="H32" s="1"/>
      <c r="I32" s="1"/>
      <c r="J32" s="1"/>
      <c r="K32" s="21"/>
      <c r="L32" s="21"/>
      <c r="M32" s="21"/>
      <c r="N32" s="16"/>
      <c r="O32" s="16"/>
      <c r="P32" s="16"/>
      <c r="Q32" s="21"/>
      <c r="Y32" s="16"/>
      <c r="Z32" s="16"/>
      <c r="AA32" s="16"/>
      <c r="AB32" s="16"/>
    </row>
    <row r="33" spans="1:28" ht="15" customHeight="1" x14ac:dyDescent="0.25">
      <c r="A33" s="6"/>
      <c r="B33" s="1"/>
      <c r="C33" s="1"/>
      <c r="D33" s="1"/>
      <c r="E33" s="1"/>
      <c r="F33" s="1"/>
      <c r="G33" s="1"/>
      <c r="H33" s="1"/>
      <c r="I33" s="1"/>
      <c r="J33" s="1"/>
      <c r="K33" s="21"/>
      <c r="L33" s="21"/>
      <c r="M33" s="21"/>
      <c r="N33" s="16"/>
      <c r="O33" s="16"/>
      <c r="P33" s="16"/>
      <c r="Q33" s="21"/>
      <c r="R33" s="21"/>
      <c r="S33" s="21"/>
      <c r="T33" s="21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5">
      <c r="A34" s="6"/>
      <c r="B34" s="1"/>
      <c r="C34" s="1"/>
      <c r="D34" s="1"/>
      <c r="E34" s="1"/>
      <c r="F34" s="1"/>
      <c r="G34" s="1"/>
      <c r="H34" s="1"/>
      <c r="I34" s="1"/>
      <c r="J34" s="1"/>
      <c r="K34" s="21"/>
      <c r="L34" s="21"/>
      <c r="M34" s="21"/>
      <c r="N34" s="16"/>
      <c r="O34" s="16"/>
      <c r="P34" s="16"/>
      <c r="Q34" s="21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 spans="1:28" ht="15" customHeight="1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21"/>
      <c r="L35" s="21"/>
      <c r="M35" s="21"/>
      <c r="N35" s="16"/>
      <c r="O35" s="16"/>
      <c r="P35" s="16"/>
      <c r="Q35" s="21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 spans="1:28" ht="15" customHeight="1" x14ac:dyDescent="0.25">
      <c r="A36" s="6"/>
      <c r="B36" s="1"/>
      <c r="C36" s="1"/>
      <c r="D36" s="1"/>
      <c r="E36" s="1"/>
      <c r="F36" s="1"/>
      <c r="G36" s="1"/>
      <c r="H36" s="1"/>
      <c r="I36" s="1"/>
      <c r="J36" s="1"/>
      <c r="K36" s="21"/>
      <c r="L36" s="21"/>
      <c r="M36" s="21"/>
      <c r="N36" s="1"/>
      <c r="O36" s="1"/>
      <c r="P36" s="1"/>
      <c r="Q36" s="21"/>
      <c r="AA36" s="16"/>
    </row>
    <row r="37" spans="1:28" ht="15" customHeight="1" x14ac:dyDescent="0.25">
      <c r="A37" s="6"/>
      <c r="B37" s="1"/>
      <c r="C37" s="1"/>
      <c r="D37" s="1"/>
      <c r="E37" s="1"/>
      <c r="F37" s="1"/>
      <c r="G37" s="1"/>
      <c r="H37" s="1"/>
      <c r="I37" s="1"/>
      <c r="J37" s="1"/>
      <c r="K37" s="21"/>
      <c r="L37" s="21"/>
      <c r="M37" s="21"/>
      <c r="N37" s="1"/>
      <c r="O37" s="1"/>
      <c r="P37" s="1"/>
      <c r="Q37" s="21"/>
      <c r="AA37" s="16"/>
    </row>
    <row r="38" spans="1:28" ht="15" customHeight="1" x14ac:dyDescent="0.25">
      <c r="A38" s="6"/>
      <c r="B38" s="1"/>
      <c r="C38" s="1"/>
      <c r="D38" s="1"/>
      <c r="E38" s="1"/>
      <c r="F38" s="1"/>
      <c r="G38" s="1"/>
      <c r="H38" s="1"/>
      <c r="I38" s="1"/>
      <c r="J38" s="1"/>
      <c r="K38" s="23"/>
      <c r="L38" s="23"/>
      <c r="M38" s="23"/>
      <c r="N38" s="1"/>
      <c r="O38" s="1"/>
      <c r="P38" s="1"/>
      <c r="R38" s="16"/>
      <c r="S38" s="16"/>
      <c r="T38" s="16"/>
      <c r="Z38" s="16"/>
    </row>
    <row r="39" spans="1:28" ht="15" customHeight="1" x14ac:dyDescent="0.25">
      <c r="A39" s="6"/>
      <c r="B39" s="1"/>
      <c r="C39" s="1"/>
      <c r="D39" s="1"/>
      <c r="E39" s="1"/>
      <c r="F39" s="1"/>
      <c r="G39" s="1"/>
      <c r="H39" s="1"/>
      <c r="I39" s="1"/>
      <c r="J39" s="1"/>
      <c r="K39" s="23"/>
      <c r="L39" s="23"/>
      <c r="M39" s="23"/>
      <c r="N39" s="1"/>
      <c r="O39" s="1"/>
      <c r="P39" s="1"/>
      <c r="Z39" s="16"/>
    </row>
    <row r="40" spans="1:28" ht="15" customHeight="1" x14ac:dyDescent="0.25">
      <c r="A40" s="6"/>
      <c r="B40" s="1"/>
      <c r="C40" s="1"/>
      <c r="D40" s="1"/>
      <c r="E40" s="1"/>
      <c r="F40" s="1"/>
      <c r="G40" s="1"/>
      <c r="H40" s="1"/>
      <c r="I40" s="1"/>
      <c r="J40" s="1"/>
      <c r="K40" s="23"/>
      <c r="L40" s="23"/>
      <c r="M40" s="23"/>
      <c r="N40" s="1"/>
      <c r="O40" s="1"/>
      <c r="P40" s="1"/>
    </row>
    <row r="41" spans="1:28" ht="15" customHeight="1" x14ac:dyDescent="0.25">
      <c r="A41" s="6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R41" s="21"/>
      <c r="S41" s="21"/>
      <c r="T41" s="21"/>
    </row>
    <row r="42" spans="1:28" ht="15" customHeight="1" x14ac:dyDescent="0.25">
      <c r="A42" s="6"/>
      <c r="B42" s="1"/>
      <c r="C42" s="1"/>
      <c r="D42" s="1"/>
      <c r="E42" s="1"/>
      <c r="F42" s="1"/>
      <c r="G42" s="1"/>
      <c r="H42" s="1"/>
      <c r="I42" s="1"/>
      <c r="J42" s="1"/>
      <c r="K42" s="23"/>
      <c r="L42" s="23"/>
      <c r="M42" s="23"/>
      <c r="N42" s="1"/>
      <c r="O42" s="1"/>
      <c r="P42" s="1"/>
      <c r="R42" s="21"/>
      <c r="S42" s="21"/>
      <c r="T42" s="21"/>
      <c r="U42" s="16"/>
    </row>
    <row r="43" spans="1:28" ht="15" customHeight="1" x14ac:dyDescent="0.25">
      <c r="A43" s="6"/>
      <c r="B43" s="1"/>
      <c r="C43" s="1"/>
      <c r="D43" s="1"/>
      <c r="E43" s="1"/>
      <c r="F43" s="1"/>
      <c r="G43" s="1"/>
      <c r="H43" s="1"/>
      <c r="I43" s="1"/>
      <c r="J43" s="1"/>
      <c r="K43" s="23"/>
      <c r="L43" s="23"/>
      <c r="M43" s="23"/>
      <c r="N43" s="1"/>
      <c r="O43" s="1"/>
      <c r="P43" s="1"/>
      <c r="R43" s="21"/>
      <c r="S43" s="21"/>
      <c r="T43" s="21"/>
      <c r="U43" s="16"/>
    </row>
    <row r="44" spans="1:28" ht="15" customHeight="1" x14ac:dyDescent="0.25">
      <c r="A44" s="6"/>
      <c r="B44" s="1"/>
      <c r="C44" s="1"/>
      <c r="D44" s="1"/>
      <c r="E44" s="1"/>
      <c r="F44" s="1"/>
      <c r="G44" s="1"/>
      <c r="H44" s="1"/>
      <c r="I44" s="1"/>
      <c r="J44" s="1"/>
      <c r="K44" s="23"/>
      <c r="L44" s="23"/>
      <c r="M44" s="23"/>
      <c r="N44" s="1"/>
      <c r="O44" s="1"/>
      <c r="P44" s="1"/>
      <c r="R44" s="21"/>
      <c r="S44" s="21"/>
      <c r="T44" s="21"/>
      <c r="U44" s="16"/>
    </row>
    <row r="45" spans="1:28" ht="15" customHeight="1" x14ac:dyDescent="0.25">
      <c r="A45" s="6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28" ht="15" customHeight="1" x14ac:dyDescent="0.25">
      <c r="A46" s="6"/>
      <c r="B46" s="1"/>
      <c r="C46" s="1"/>
      <c r="D46" s="1"/>
      <c r="E46" s="1"/>
      <c r="F46" s="1"/>
      <c r="G46" s="1"/>
      <c r="H46" s="1"/>
      <c r="I46" s="1"/>
      <c r="J46" s="1"/>
      <c r="K46" s="23"/>
      <c r="L46" s="23"/>
      <c r="M46" s="23"/>
      <c r="N46" s="1"/>
      <c r="O46" s="1"/>
      <c r="P46" s="1"/>
      <c r="V46" s="16"/>
      <c r="W46" s="16"/>
      <c r="X46" s="16"/>
    </row>
    <row r="47" spans="1:28" ht="15" customHeight="1" x14ac:dyDescent="0.25">
      <c r="A47" s="6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V47" s="16"/>
      <c r="W47" s="16"/>
      <c r="X47" s="16"/>
    </row>
    <row r="48" spans="1:28" ht="15" customHeight="1" x14ac:dyDescent="0.25">
      <c r="A48" s="6"/>
      <c r="B48" s="1"/>
      <c r="C48" s="1"/>
      <c r="D48" s="1"/>
      <c r="E48" s="1"/>
      <c r="F48" s="1"/>
      <c r="G48" s="1"/>
      <c r="H48" s="1"/>
      <c r="I48" s="1"/>
      <c r="J48" s="1"/>
      <c r="K48" s="23"/>
      <c r="L48" s="23"/>
      <c r="M48" s="23"/>
      <c r="N48" s="1"/>
      <c r="O48" s="1"/>
      <c r="P48" s="1"/>
      <c r="V48" s="16"/>
      <c r="W48" s="16"/>
      <c r="X48" s="16"/>
      <c r="AB48" s="16"/>
    </row>
    <row r="49" spans="1:28" ht="15" customHeight="1" x14ac:dyDescent="0.25">
      <c r="A49" s="6"/>
      <c r="B49" s="1"/>
      <c r="C49" s="1"/>
      <c r="D49" s="1"/>
      <c r="E49" s="1"/>
      <c r="F49" s="1"/>
      <c r="G49" s="1"/>
      <c r="H49" s="1"/>
      <c r="I49" s="1"/>
      <c r="J49" s="1"/>
      <c r="K49" s="23"/>
      <c r="L49" s="23"/>
      <c r="M49" s="23"/>
      <c r="N49" s="1"/>
      <c r="O49" s="1"/>
      <c r="P49" s="1"/>
      <c r="V49" s="16"/>
      <c r="W49" s="16"/>
      <c r="X49" s="16"/>
      <c r="AB49" s="16"/>
    </row>
    <row r="50" spans="1:28" ht="15" customHeight="1" x14ac:dyDescent="0.25">
      <c r="A50" s="6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V50" s="16"/>
      <c r="W50" s="16"/>
      <c r="X50" s="16"/>
    </row>
    <row r="51" spans="1:28" ht="15" customHeight="1" x14ac:dyDescent="0.25">
      <c r="A51" s="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ht="15" customHeight="1" x14ac:dyDescent="0.25">
      <c r="A52" s="6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6"/>
      <c r="O52" s="16"/>
      <c r="P52" s="16"/>
      <c r="Q52" s="21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15" customHeight="1" x14ac:dyDescent="0.25">
      <c r="A53" s="6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6"/>
      <c r="O53" s="16"/>
      <c r="P53" s="16"/>
      <c r="Q53" s="21"/>
      <c r="U53" s="16"/>
      <c r="V53" s="16"/>
      <c r="W53" s="16"/>
      <c r="X53" s="16"/>
      <c r="Y53" s="16"/>
      <c r="Z53" s="16"/>
      <c r="AA53" s="16"/>
      <c r="AB53" s="16"/>
    </row>
    <row r="54" spans="1:28" ht="15" customHeight="1" x14ac:dyDescent="0.25">
      <c r="A54" s="6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6"/>
      <c r="O54" s="16"/>
      <c r="P54" s="16"/>
      <c r="Q54" s="21"/>
      <c r="R54" s="21"/>
      <c r="S54" s="21"/>
      <c r="T54" s="21"/>
      <c r="U54" s="16"/>
      <c r="V54" s="16"/>
      <c r="W54" s="16"/>
      <c r="X54" s="16"/>
      <c r="Y54" s="16"/>
      <c r="Z54" s="16"/>
      <c r="AA54" s="16"/>
      <c r="AB54" s="16"/>
    </row>
    <row r="55" spans="1:28" ht="15" customHeight="1" x14ac:dyDescent="0.25">
      <c r="A55" s="6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6"/>
      <c r="O55" s="16"/>
      <c r="P55" s="16"/>
      <c r="Q55" s="21"/>
      <c r="R55" s="21"/>
      <c r="S55" s="21"/>
      <c r="T55" s="21"/>
      <c r="U55" s="16"/>
      <c r="V55" s="16"/>
      <c r="W55" s="16"/>
      <c r="X55" s="16"/>
      <c r="Y55" s="16"/>
      <c r="Z55" s="16"/>
      <c r="AA55" s="16"/>
      <c r="AB55" s="16"/>
    </row>
    <row r="56" spans="1:28" ht="15" customHeight="1" x14ac:dyDescent="0.25">
      <c r="A56" s="6"/>
      <c r="B56" s="1"/>
      <c r="C56" s="1"/>
      <c r="D56" s="1"/>
      <c r="E56" s="1"/>
      <c r="F56" s="1"/>
      <c r="G56" s="1"/>
      <c r="H56" s="1"/>
      <c r="I56" s="1"/>
      <c r="J56" s="1"/>
      <c r="K56" s="23"/>
      <c r="L56" s="23"/>
      <c r="M56" s="23"/>
      <c r="N56" s="16"/>
      <c r="O56" s="16"/>
      <c r="P56" s="16"/>
      <c r="Q56" s="21"/>
      <c r="R56" s="21"/>
      <c r="S56" s="21"/>
      <c r="T56" s="21"/>
      <c r="U56" s="16"/>
      <c r="V56" s="16"/>
      <c r="W56" s="16"/>
      <c r="X56" s="16"/>
      <c r="Y56" s="16"/>
      <c r="Z56" s="16"/>
      <c r="AA56" s="16"/>
      <c r="AB56" s="16"/>
    </row>
    <row r="57" spans="1:28" ht="15" customHeight="1" x14ac:dyDescent="0.25">
      <c r="A57" s="6"/>
      <c r="B57" s="1"/>
      <c r="C57" s="1"/>
      <c r="D57" s="1"/>
      <c r="E57" s="1"/>
      <c r="F57" s="1"/>
      <c r="G57" s="1"/>
      <c r="H57" s="1"/>
      <c r="I57" s="1"/>
      <c r="J57" s="1"/>
      <c r="K57" s="23"/>
      <c r="L57" s="23"/>
      <c r="M57" s="23"/>
      <c r="N57" s="16"/>
      <c r="O57" s="16"/>
      <c r="P57" s="16"/>
      <c r="Q57" s="21"/>
      <c r="R57" s="21"/>
      <c r="S57" s="21"/>
      <c r="T57" s="21"/>
      <c r="U57" s="16"/>
      <c r="V57" s="16"/>
      <c r="W57" s="16"/>
      <c r="X57" s="16"/>
      <c r="Y57" s="16"/>
      <c r="Z57" s="16"/>
      <c r="AA57" s="16"/>
      <c r="AB57" s="16"/>
    </row>
    <row r="58" spans="1:28" ht="15" customHeight="1" x14ac:dyDescent="0.25">
      <c r="A58" s="6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6"/>
      <c r="O58" s="16"/>
      <c r="P58" s="16"/>
      <c r="Q58" s="21"/>
      <c r="R58" s="21"/>
      <c r="S58" s="21"/>
      <c r="T58" s="21"/>
      <c r="U58" s="16"/>
      <c r="V58" s="16"/>
      <c r="W58" s="16"/>
      <c r="X58" s="16"/>
      <c r="Y58" s="16"/>
      <c r="Z58" s="16"/>
      <c r="AA58" s="16"/>
      <c r="AB58" s="16"/>
    </row>
    <row r="59" spans="1:28" ht="15" customHeight="1" x14ac:dyDescent="0.25">
      <c r="A59" s="6"/>
      <c r="B59" s="1"/>
      <c r="C59" s="1"/>
      <c r="D59" s="1"/>
      <c r="E59" s="1"/>
      <c r="F59" s="1"/>
      <c r="G59" s="1"/>
      <c r="H59" s="1"/>
      <c r="I59" s="1"/>
      <c r="J59" s="1"/>
      <c r="K59" s="23"/>
      <c r="L59" s="23"/>
      <c r="M59" s="23"/>
      <c r="N59" s="16"/>
      <c r="O59" s="16"/>
      <c r="P59" s="16"/>
      <c r="Q59" s="21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 spans="1:28" ht="15" customHeight="1" x14ac:dyDescent="0.25">
      <c r="A60" s="6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6"/>
      <c r="O60" s="16"/>
      <c r="P60" s="16"/>
      <c r="Q60" s="21"/>
      <c r="R60" s="21"/>
      <c r="S60" s="21"/>
      <c r="T60" s="21"/>
      <c r="U60" s="16"/>
      <c r="V60" s="16"/>
      <c r="W60" s="16"/>
      <c r="X60" s="16"/>
      <c r="Y60" s="16"/>
      <c r="Z60" s="16"/>
      <c r="AA60" s="16"/>
      <c r="AB60" s="16"/>
    </row>
    <row r="61" spans="1:28" ht="15" customHeight="1" x14ac:dyDescent="0.25">
      <c r="A61" s="6"/>
      <c r="B61" s="1"/>
      <c r="C61" s="1"/>
      <c r="D61" s="1"/>
      <c r="E61" s="1"/>
      <c r="F61" s="1"/>
      <c r="G61" s="1"/>
      <c r="H61" s="1"/>
      <c r="I61" s="1"/>
      <c r="J61" s="1"/>
      <c r="K61" s="23"/>
      <c r="L61" s="23"/>
      <c r="M61" s="23"/>
      <c r="N61" s="16"/>
      <c r="O61" s="16"/>
      <c r="P61" s="16"/>
      <c r="Q61" s="21"/>
      <c r="R61" s="21"/>
      <c r="S61" s="21"/>
      <c r="T61" s="21"/>
      <c r="U61" s="16"/>
      <c r="V61" s="16"/>
      <c r="W61" s="16"/>
      <c r="X61" s="16"/>
      <c r="Y61" s="16"/>
      <c r="Z61" s="16"/>
      <c r="AA61" s="16"/>
      <c r="AB61" s="16"/>
    </row>
    <row r="62" spans="1:28" ht="15" customHeight="1" x14ac:dyDescent="0.25">
      <c r="A62" s="6"/>
      <c r="B62" s="1"/>
      <c r="C62" s="1"/>
      <c r="D62" s="1"/>
      <c r="E62" s="1"/>
      <c r="F62" s="1"/>
      <c r="G62" s="1"/>
      <c r="H62" s="1"/>
      <c r="I62" s="1"/>
      <c r="J62" s="1"/>
      <c r="K62" s="23"/>
      <c r="L62" s="23"/>
      <c r="M62" s="23"/>
      <c r="N62" s="16"/>
      <c r="O62" s="16"/>
      <c r="P62" s="16"/>
      <c r="Q62" s="21"/>
      <c r="R62" s="21"/>
      <c r="S62" s="21"/>
      <c r="T62" s="21"/>
      <c r="U62" s="16"/>
      <c r="V62" s="16"/>
      <c r="W62" s="16"/>
      <c r="X62" s="16"/>
      <c r="Y62" s="16"/>
      <c r="Z62" s="16"/>
      <c r="AA62" s="16"/>
      <c r="AB62" s="16"/>
    </row>
    <row r="63" spans="1:28" ht="15" customHeight="1" x14ac:dyDescent="0.25">
      <c r="A63" s="6"/>
      <c r="B63" s="1"/>
      <c r="C63" s="1"/>
      <c r="D63" s="1"/>
      <c r="E63" s="1"/>
      <c r="F63" s="1"/>
      <c r="G63" s="1"/>
      <c r="H63" s="1"/>
      <c r="I63" s="1"/>
      <c r="J63" s="1"/>
      <c r="K63" s="23"/>
      <c r="L63" s="23"/>
      <c r="M63" s="23"/>
      <c r="N63" s="16"/>
      <c r="O63" s="16"/>
      <c r="P63" s="16"/>
      <c r="Q63" s="21"/>
      <c r="R63" s="21"/>
      <c r="S63" s="21"/>
      <c r="T63" s="21"/>
      <c r="U63" s="16"/>
      <c r="V63" s="16"/>
      <c r="W63" s="16"/>
      <c r="X63" s="16"/>
      <c r="Y63" s="16"/>
      <c r="Z63" s="16"/>
      <c r="AA63" s="16"/>
      <c r="AB63" s="16"/>
    </row>
    <row r="64" spans="1:28" ht="15" customHeight="1" x14ac:dyDescent="0.25">
      <c r="A64" s="6"/>
      <c r="B64" s="1"/>
      <c r="C64" s="1"/>
      <c r="D64" s="1"/>
      <c r="E64" s="1"/>
      <c r="F64" s="1"/>
      <c r="G64" s="1"/>
      <c r="H64" s="1"/>
      <c r="I64" s="1"/>
      <c r="J64" s="1"/>
      <c r="K64" s="23"/>
      <c r="L64" s="23"/>
      <c r="M64" s="23"/>
      <c r="N64" s="16"/>
      <c r="O64" s="16"/>
      <c r="P64" s="16"/>
      <c r="Q64" s="21"/>
      <c r="R64" s="21"/>
      <c r="S64" s="21"/>
      <c r="T64" s="21"/>
      <c r="U64" s="16"/>
      <c r="V64" s="16"/>
      <c r="W64" s="16"/>
      <c r="X64" s="16"/>
      <c r="Y64" s="16"/>
      <c r="Z64" s="16"/>
      <c r="AA64" s="16"/>
      <c r="AB64" s="16"/>
    </row>
    <row r="65" spans="1:28" ht="15" customHeight="1" x14ac:dyDescent="0.25">
      <c r="A65" s="6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6"/>
      <c r="O65" s="16"/>
      <c r="P65" s="16"/>
      <c r="Q65" s="21"/>
      <c r="R65" s="21"/>
      <c r="S65" s="21"/>
      <c r="T65" s="21"/>
      <c r="U65" s="16"/>
      <c r="V65" s="16"/>
      <c r="W65" s="16"/>
      <c r="X65" s="16"/>
      <c r="Y65" s="16"/>
      <c r="Z65" s="16"/>
      <c r="AA65" s="16"/>
      <c r="AB65" s="16"/>
    </row>
    <row r="66" spans="1:28" ht="15" customHeight="1" x14ac:dyDescent="0.25">
      <c r="A66" s="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ht="30" customHeight="1" x14ac:dyDescent="0.25">
      <c r="A67" s="12">
        <v>15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ht="15" customHeight="1" x14ac:dyDescent="0.25">
      <c r="A68" s="1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</sheetData>
  <mergeCells count="26">
    <mergeCell ref="B2:T2"/>
    <mergeCell ref="B3:B8"/>
    <mergeCell ref="C3:C8"/>
    <mergeCell ref="D3:E7"/>
    <mergeCell ref="F3:F8"/>
    <mergeCell ref="G3:G8"/>
    <mergeCell ref="H3:H8"/>
    <mergeCell ref="I3:I7"/>
    <mergeCell ref="J3:J7"/>
    <mergeCell ref="K3:M3"/>
    <mergeCell ref="R4:R7"/>
    <mergeCell ref="S4:S7"/>
    <mergeCell ref="R3:S3"/>
    <mergeCell ref="Q4:Q7"/>
    <mergeCell ref="AF18:AG18"/>
    <mergeCell ref="T4:T7"/>
    <mergeCell ref="U4:U7"/>
    <mergeCell ref="AH4:AH7"/>
    <mergeCell ref="B18:J18"/>
    <mergeCell ref="D16:E16"/>
    <mergeCell ref="K4:K7"/>
    <mergeCell ref="L4:L7"/>
    <mergeCell ref="M4:M7"/>
    <mergeCell ref="N4:N7"/>
    <mergeCell ref="O4:O7"/>
    <mergeCell ref="P4:P7"/>
  </mergeCells>
  <pageMargins left="0.7" right="0.7" top="0.75" bottom="0.75" header="0.3" footer="0.3"/>
  <pageSetup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</vt:lpstr>
      <vt:lpstr>ALTERNATE 1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Nicoara, Sadie E.</cp:lastModifiedBy>
  <cp:lastPrinted>2025-11-20T14:59:53Z</cp:lastPrinted>
  <dcterms:created xsi:type="dcterms:W3CDTF">2020-09-03T11:36:00Z</dcterms:created>
  <dcterms:modified xsi:type="dcterms:W3CDTF">2025-12-30T21:19:33Z</dcterms:modified>
</cp:coreProperties>
</file>